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3F7539DC-F78B-4E3E-872F-21DD51D6E348}" xr6:coauthVersionLast="47" xr6:coauthVersionMax="47" xr10:uidLastSave="{00000000-0000-0000-0000-000000000000}"/>
  <bookViews>
    <workbookView xWindow="3510" yWindow="2070" windowWidth="23625" windowHeight="14130" tabRatio="288" xr2:uid="{00000000-000D-0000-FFFF-FFFF00000000}"/>
  </bookViews>
  <sheets>
    <sheet name="Ф15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60" i="1" l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N48" i="1"/>
  <c r="CM48" i="1"/>
  <c r="CL48" i="1"/>
  <c r="CK48" i="1"/>
  <c r="CJ48" i="1"/>
  <c r="CI48" i="1"/>
  <c r="CH48" i="1"/>
  <c r="CG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BB48" i="1"/>
  <c r="BC48" i="1"/>
  <c r="BD48" i="1"/>
  <c r="BE48" i="1"/>
  <c r="BF48" i="1"/>
  <c r="BG48" i="1"/>
  <c r="BH48" i="1"/>
  <c r="BI48" i="1"/>
  <c r="BB36" i="1"/>
  <c r="BC36" i="1"/>
  <c r="BD36" i="1"/>
  <c r="AV36" i="1" s="1"/>
  <c r="BE36" i="1"/>
  <c r="BE35" i="1" s="1"/>
  <c r="BF36" i="1"/>
  <c r="BG36" i="1"/>
  <c r="BH36" i="1"/>
  <c r="BH35" i="1" s="1"/>
  <c r="BI36" i="1"/>
  <c r="AS36" i="1" s="1"/>
  <c r="BJ36" i="1"/>
  <c r="BK36" i="1"/>
  <c r="BL36" i="1"/>
  <c r="BL35" i="1" s="1"/>
  <c r="BL31" i="1" s="1"/>
  <c r="BL27" i="1" s="1"/>
  <c r="BM36" i="1"/>
  <c r="BM35" i="1" s="1"/>
  <c r="BN36" i="1"/>
  <c r="BO36" i="1"/>
  <c r="BP36" i="1"/>
  <c r="BQ36" i="1"/>
  <c r="BQ35" i="1" s="1"/>
  <c r="BR36" i="1"/>
  <c r="BS36" i="1"/>
  <c r="BT36" i="1"/>
  <c r="BU36" i="1"/>
  <c r="BU35" i="1" s="1"/>
  <c r="BV36" i="1"/>
  <c r="BW36" i="1"/>
  <c r="BX36" i="1"/>
  <c r="BX35" i="1" s="1"/>
  <c r="BX31" i="1" s="1"/>
  <c r="BX27" i="1" s="1"/>
  <c r="BY36" i="1"/>
  <c r="BZ36" i="1"/>
  <c r="CA36" i="1"/>
  <c r="CB36" i="1"/>
  <c r="CB35" i="1" s="1"/>
  <c r="CB31" i="1" s="1"/>
  <c r="CB27" i="1" s="1"/>
  <c r="CC36" i="1"/>
  <c r="CC35" i="1" s="1"/>
  <c r="CD36" i="1"/>
  <c r="CE36" i="1"/>
  <c r="CF36" i="1"/>
  <c r="BA36" i="1"/>
  <c r="AL36" i="1"/>
  <c r="AM36" i="1"/>
  <c r="AN36" i="1"/>
  <c r="AO36" i="1"/>
  <c r="I36" i="1" s="1"/>
  <c r="AP36" i="1"/>
  <c r="AQ36" i="1"/>
  <c r="K36" i="1" s="1"/>
  <c r="AR36" i="1"/>
  <c r="AK36" i="1"/>
  <c r="BY35" i="1"/>
  <c r="BI35" i="1"/>
  <c r="BA35" i="1"/>
  <c r="AZ36" i="1"/>
  <c r="AY36" i="1"/>
  <c r="AX36" i="1"/>
  <c r="AU36" i="1"/>
  <c r="AT36" i="1"/>
  <c r="L36" i="1"/>
  <c r="J36" i="1"/>
  <c r="CL36" i="1" s="1"/>
  <c r="H36" i="1"/>
  <c r="G36" i="1"/>
  <c r="E36" i="1"/>
  <c r="CF35" i="1"/>
  <c r="CF31" i="1" s="1"/>
  <c r="CF27" i="1" s="1"/>
  <c r="CE35" i="1"/>
  <c r="CE31" i="1" s="1"/>
  <c r="CE27" i="1" s="1"/>
  <c r="CD35" i="1"/>
  <c r="CA35" i="1"/>
  <c r="CA31" i="1" s="1"/>
  <c r="CA27" i="1" s="1"/>
  <c r="BZ35" i="1"/>
  <c r="BZ31" i="1" s="1"/>
  <c r="BZ27" i="1" s="1"/>
  <c r="BW35" i="1"/>
  <c r="BW31" i="1" s="1"/>
  <c r="BW27" i="1" s="1"/>
  <c r="BV35" i="1"/>
  <c r="BV31" i="1" s="1"/>
  <c r="BV27" i="1" s="1"/>
  <c r="BT35" i="1"/>
  <c r="BS35" i="1"/>
  <c r="BS31" i="1" s="1"/>
  <c r="BS27" i="1" s="1"/>
  <c r="BR35" i="1"/>
  <c r="BP35" i="1"/>
  <c r="BP31" i="1" s="1"/>
  <c r="BO35" i="1"/>
  <c r="BO31" i="1" s="1"/>
  <c r="BO27" i="1" s="1"/>
  <c r="BN35" i="1"/>
  <c r="BK35" i="1"/>
  <c r="BK31" i="1" s="1"/>
  <c r="BJ35" i="1"/>
  <c r="BJ31" i="1" s="1"/>
  <c r="BJ27" i="1" s="1"/>
  <c r="BG35" i="1"/>
  <c r="BF35" i="1"/>
  <c r="BF31" i="1" s="1"/>
  <c r="BD35" i="1"/>
  <c r="BC35" i="1"/>
  <c r="BB35" i="1"/>
  <c r="AX35" i="1"/>
  <c r="AT35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O31" i="1" s="1"/>
  <c r="AN32" i="1"/>
  <c r="AM32" i="1"/>
  <c r="AL32" i="1"/>
  <c r="AK32" i="1"/>
  <c r="AK31" i="1" s="1"/>
  <c r="L32" i="1"/>
  <c r="CN32" i="1" s="1"/>
  <c r="K32" i="1"/>
  <c r="CM32" i="1" s="1"/>
  <c r="J32" i="1"/>
  <c r="CL32" i="1" s="1"/>
  <c r="I32" i="1"/>
  <c r="CK32" i="1" s="1"/>
  <c r="H32" i="1"/>
  <c r="CJ32" i="1" s="1"/>
  <c r="G32" i="1"/>
  <c r="CI32" i="1" s="1"/>
  <c r="F32" i="1"/>
  <c r="CH32" i="1" s="1"/>
  <c r="E32" i="1"/>
  <c r="CG32" i="1" s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S39" i="1" s="1"/>
  <c r="AZ39" i="1"/>
  <c r="AY39" i="1"/>
  <c r="AX39" i="1"/>
  <c r="AW39" i="1"/>
  <c r="AV39" i="1"/>
  <c r="AU39" i="1"/>
  <c r="AT39" i="1"/>
  <c r="AR39" i="1"/>
  <c r="AQ39" i="1"/>
  <c r="AP39" i="1"/>
  <c r="AO39" i="1"/>
  <c r="AN39" i="1"/>
  <c r="AM39" i="1"/>
  <c r="AL39" i="1"/>
  <c r="AK39" i="1"/>
  <c r="L39" i="1"/>
  <c r="CN39" i="1" s="1"/>
  <c r="K39" i="1"/>
  <c r="CM39" i="1" s="1"/>
  <c r="J39" i="1"/>
  <c r="CL39" i="1" s="1"/>
  <c r="I39" i="1"/>
  <c r="CK39" i="1" s="1"/>
  <c r="H39" i="1"/>
  <c r="CJ39" i="1" s="1"/>
  <c r="G39" i="1"/>
  <c r="CI39" i="1" s="1"/>
  <c r="F39" i="1"/>
  <c r="CH39" i="1" s="1"/>
  <c r="E39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L33" i="1"/>
  <c r="CN33" i="1" s="1"/>
  <c r="K33" i="1"/>
  <c r="CM33" i="1" s="1"/>
  <c r="J33" i="1"/>
  <c r="CL33" i="1" s="1"/>
  <c r="I33" i="1"/>
  <c r="CK33" i="1" s="1"/>
  <c r="H33" i="1"/>
  <c r="CJ33" i="1" s="1"/>
  <c r="G33" i="1"/>
  <c r="CI33" i="1" s="1"/>
  <c r="F33" i="1"/>
  <c r="CH33" i="1" s="1"/>
  <c r="E33" i="1"/>
  <c r="CG33" i="1" s="1"/>
  <c r="BB31" i="1"/>
  <c r="BC31" i="1"/>
  <c r="BC27" i="1" s="1"/>
  <c r="BD31" i="1"/>
  <c r="BD27" i="1" s="1"/>
  <c r="BN31" i="1"/>
  <c r="BN27" i="1" s="1"/>
  <c r="BR31" i="1"/>
  <c r="BR27" i="1" s="1"/>
  <c r="BT31" i="1"/>
  <c r="BT27" i="1" s="1"/>
  <c r="CD31" i="1"/>
  <c r="CD27" i="1" s="1"/>
  <c r="AR31" i="1"/>
  <c r="AR27" i="1" s="1"/>
  <c r="AQ31" i="1"/>
  <c r="AQ27" i="1" s="1"/>
  <c r="AP31" i="1"/>
  <c r="AP27" i="1" s="1"/>
  <c r="AN31" i="1"/>
  <c r="AN27" i="1" s="1"/>
  <c r="AM31" i="1"/>
  <c r="AM27" i="1" s="1"/>
  <c r="AL31" i="1"/>
  <c r="AL27" i="1" s="1"/>
  <c r="L31" i="1"/>
  <c r="K31" i="1"/>
  <c r="J31" i="1"/>
  <c r="H31" i="1"/>
  <c r="G31" i="1"/>
  <c r="F31" i="1"/>
  <c r="BA75" i="1"/>
  <c r="AY75" i="1"/>
  <c r="AY74" i="1"/>
  <c r="E74" i="1"/>
  <c r="AK111" i="1"/>
  <c r="AL111" i="1"/>
  <c r="AM111" i="1"/>
  <c r="AN111" i="1"/>
  <c r="AO111" i="1"/>
  <c r="AP111" i="1"/>
  <c r="AQ111" i="1"/>
  <c r="AR111" i="1"/>
  <c r="BC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F111" i="1"/>
  <c r="CE111" i="1"/>
  <c r="CF110" i="1"/>
  <c r="E111" i="1"/>
  <c r="AZ34" i="1"/>
  <c r="AY34" i="1"/>
  <c r="AX34" i="1"/>
  <c r="AW34" i="1"/>
  <c r="AV34" i="1"/>
  <c r="AU34" i="1"/>
  <c r="AT34" i="1"/>
  <c r="AS34" i="1"/>
  <c r="L34" i="1"/>
  <c r="CN34" i="1" s="1"/>
  <c r="K34" i="1"/>
  <c r="CM34" i="1" s="1"/>
  <c r="J34" i="1"/>
  <c r="CL34" i="1" s="1"/>
  <c r="I34" i="1"/>
  <c r="CK34" i="1" s="1"/>
  <c r="H34" i="1"/>
  <c r="CJ34" i="1" s="1"/>
  <c r="G34" i="1"/>
  <c r="CI34" i="1" s="1"/>
  <c r="F34" i="1"/>
  <c r="CH34" i="1" s="1"/>
  <c r="E34" i="1"/>
  <c r="CG34" i="1" s="1"/>
  <c r="AZ38" i="1"/>
  <c r="AY38" i="1"/>
  <c r="AX38" i="1"/>
  <c r="AW38" i="1"/>
  <c r="AV38" i="1"/>
  <c r="AU38" i="1"/>
  <c r="AT38" i="1"/>
  <c r="AS38" i="1"/>
  <c r="L38" i="1"/>
  <c r="CN38" i="1" s="1"/>
  <c r="K38" i="1"/>
  <c r="CM38" i="1" s="1"/>
  <c r="J38" i="1"/>
  <c r="CL38" i="1" s="1"/>
  <c r="I38" i="1"/>
  <c r="CK38" i="1" s="1"/>
  <c r="H38" i="1"/>
  <c r="CJ38" i="1" s="1"/>
  <c r="G38" i="1"/>
  <c r="CI38" i="1" s="1"/>
  <c r="F38" i="1"/>
  <c r="CH38" i="1" s="1"/>
  <c r="E38" i="1"/>
  <c r="AZ37" i="1"/>
  <c r="AY37" i="1"/>
  <c r="AX37" i="1"/>
  <c r="AW37" i="1"/>
  <c r="AV37" i="1"/>
  <c r="AU37" i="1"/>
  <c r="AT37" i="1"/>
  <c r="AS37" i="1"/>
  <c r="L37" i="1"/>
  <c r="CN37" i="1" s="1"/>
  <c r="K37" i="1"/>
  <c r="CM37" i="1" s="1"/>
  <c r="J37" i="1"/>
  <c r="CL37" i="1" s="1"/>
  <c r="I37" i="1"/>
  <c r="CK37" i="1" s="1"/>
  <c r="H37" i="1"/>
  <c r="CJ37" i="1" s="1"/>
  <c r="G37" i="1"/>
  <c r="CI37" i="1" s="1"/>
  <c r="F37" i="1"/>
  <c r="CH37" i="1" s="1"/>
  <c r="E37" i="1"/>
  <c r="CG37" i="1" s="1"/>
  <c r="AZ40" i="1"/>
  <c r="AY40" i="1"/>
  <c r="AX40" i="1"/>
  <c r="AW40" i="1"/>
  <c r="AV40" i="1"/>
  <c r="AU40" i="1"/>
  <c r="AT40" i="1"/>
  <c r="AS40" i="1"/>
  <c r="L40" i="1"/>
  <c r="CN40" i="1" s="1"/>
  <c r="K40" i="1"/>
  <c r="CM40" i="1" s="1"/>
  <c r="J40" i="1"/>
  <c r="CL40" i="1" s="1"/>
  <c r="I40" i="1"/>
  <c r="CK40" i="1" s="1"/>
  <c r="H40" i="1"/>
  <c r="CJ40" i="1" s="1"/>
  <c r="G40" i="1"/>
  <c r="CI40" i="1" s="1"/>
  <c r="F40" i="1"/>
  <c r="CH40" i="1" s="1"/>
  <c r="E40" i="1"/>
  <c r="CG40" i="1" s="1"/>
  <c r="BA111" i="1"/>
  <c r="BB111" i="1"/>
  <c r="BD111" i="1"/>
  <c r="BE111" i="1"/>
  <c r="BF111" i="1"/>
  <c r="BG111" i="1"/>
  <c r="BA48" i="1"/>
  <c r="AS137" i="1"/>
  <c r="AT137" i="1"/>
  <c r="AU137" i="1"/>
  <c r="AV137" i="1"/>
  <c r="AW137" i="1"/>
  <c r="AX137" i="1"/>
  <c r="AY137" i="1"/>
  <c r="AZ137" i="1"/>
  <c r="AS138" i="1"/>
  <c r="AT138" i="1"/>
  <c r="AU138" i="1"/>
  <c r="AV138" i="1"/>
  <c r="AW138" i="1"/>
  <c r="AX138" i="1"/>
  <c r="AY138" i="1"/>
  <c r="AZ138" i="1"/>
  <c r="AS139" i="1"/>
  <c r="AT139" i="1"/>
  <c r="AU139" i="1"/>
  <c r="AV139" i="1"/>
  <c r="AW139" i="1"/>
  <c r="AX139" i="1"/>
  <c r="AY139" i="1"/>
  <c r="AZ139" i="1"/>
  <c r="AS140" i="1"/>
  <c r="AT140" i="1"/>
  <c r="AU140" i="1"/>
  <c r="AV140" i="1"/>
  <c r="AW140" i="1"/>
  <c r="AX140" i="1"/>
  <c r="AY140" i="1"/>
  <c r="AZ140" i="1"/>
  <c r="AS121" i="1"/>
  <c r="AT121" i="1"/>
  <c r="AU121" i="1"/>
  <c r="AV121" i="1"/>
  <c r="AW121" i="1"/>
  <c r="AX121" i="1"/>
  <c r="AY121" i="1"/>
  <c r="AZ121" i="1"/>
  <c r="AS122" i="1"/>
  <c r="AT122" i="1"/>
  <c r="AU122" i="1"/>
  <c r="AV122" i="1"/>
  <c r="AW122" i="1"/>
  <c r="AX122" i="1"/>
  <c r="AY122" i="1"/>
  <c r="AZ122" i="1"/>
  <c r="AS123" i="1"/>
  <c r="AT123" i="1"/>
  <c r="AU123" i="1"/>
  <c r="AV123" i="1"/>
  <c r="AW123" i="1"/>
  <c r="AX123" i="1"/>
  <c r="AY123" i="1"/>
  <c r="AZ123" i="1"/>
  <c r="AS124" i="1"/>
  <c r="AT124" i="1"/>
  <c r="AU124" i="1"/>
  <c r="AV124" i="1"/>
  <c r="AW124" i="1"/>
  <c r="AX124" i="1"/>
  <c r="AY124" i="1"/>
  <c r="AZ124" i="1"/>
  <c r="AS125" i="1"/>
  <c r="AT125" i="1"/>
  <c r="AU125" i="1"/>
  <c r="AV125" i="1"/>
  <c r="AW125" i="1"/>
  <c r="AX125" i="1"/>
  <c r="AY125" i="1"/>
  <c r="AZ125" i="1"/>
  <c r="AS113" i="1"/>
  <c r="AT113" i="1"/>
  <c r="AU113" i="1"/>
  <c r="AV113" i="1"/>
  <c r="AW113" i="1"/>
  <c r="AX113" i="1"/>
  <c r="AY113" i="1"/>
  <c r="AZ113" i="1"/>
  <c r="AS114" i="1"/>
  <c r="AT114" i="1"/>
  <c r="AU114" i="1"/>
  <c r="AV114" i="1"/>
  <c r="AW114" i="1"/>
  <c r="AX114" i="1"/>
  <c r="AY114" i="1"/>
  <c r="AZ114" i="1"/>
  <c r="AS115" i="1"/>
  <c r="AT115" i="1"/>
  <c r="AU115" i="1"/>
  <c r="AV115" i="1"/>
  <c r="AW115" i="1"/>
  <c r="AX115" i="1"/>
  <c r="AY115" i="1"/>
  <c r="AZ115" i="1"/>
  <c r="AS116" i="1"/>
  <c r="AT116" i="1"/>
  <c r="AU116" i="1"/>
  <c r="AV116" i="1"/>
  <c r="AW116" i="1"/>
  <c r="AX116" i="1"/>
  <c r="AY116" i="1"/>
  <c r="AZ116" i="1"/>
  <c r="AS117" i="1"/>
  <c r="AT117" i="1"/>
  <c r="AU117" i="1"/>
  <c r="AV117" i="1"/>
  <c r="AW117" i="1"/>
  <c r="AX117" i="1"/>
  <c r="AY117" i="1"/>
  <c r="AZ117" i="1"/>
  <c r="CF102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F98" i="1" s="1"/>
  <c r="CE99" i="1"/>
  <c r="CD99" i="1"/>
  <c r="CC99" i="1"/>
  <c r="CC98" i="1" s="1"/>
  <c r="CB99" i="1"/>
  <c r="CB98" i="1" s="1"/>
  <c r="CA99" i="1"/>
  <c r="BZ99" i="1"/>
  <c r="BY99" i="1"/>
  <c r="BY98" i="1" s="1"/>
  <c r="BX99" i="1"/>
  <c r="BX98" i="1" s="1"/>
  <c r="BW99" i="1"/>
  <c r="BV99" i="1"/>
  <c r="BU99" i="1"/>
  <c r="BU98" i="1" s="1"/>
  <c r="BT99" i="1"/>
  <c r="BT98" i="1" s="1"/>
  <c r="BS99" i="1"/>
  <c r="BR99" i="1"/>
  <c r="BQ99" i="1"/>
  <c r="BQ98" i="1" s="1"/>
  <c r="BP99" i="1"/>
  <c r="BO99" i="1"/>
  <c r="BN99" i="1"/>
  <c r="BM99" i="1"/>
  <c r="BM98" i="1" s="1"/>
  <c r="BL99" i="1"/>
  <c r="BL98" i="1" s="1"/>
  <c r="BK99" i="1"/>
  <c r="BJ99" i="1"/>
  <c r="BI99" i="1"/>
  <c r="BI98" i="1" s="1"/>
  <c r="BH99" i="1"/>
  <c r="BH98" i="1" s="1"/>
  <c r="BG99" i="1"/>
  <c r="BF99" i="1"/>
  <c r="BE99" i="1"/>
  <c r="BE98" i="1" s="1"/>
  <c r="BD99" i="1"/>
  <c r="AV99" i="1" s="1"/>
  <c r="BC99" i="1"/>
  <c r="BB99" i="1"/>
  <c r="BA99" i="1"/>
  <c r="AS99" i="1" s="1"/>
  <c r="AZ99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AX102" i="1" s="1"/>
  <c r="BE102" i="1"/>
  <c r="AW102" i="1" s="1"/>
  <c r="BD102" i="1"/>
  <c r="AV102" i="1" s="1"/>
  <c r="BC102" i="1"/>
  <c r="BB102" i="1"/>
  <c r="BA102" i="1"/>
  <c r="AS102" i="1" s="1"/>
  <c r="AZ102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CF76" i="1"/>
  <c r="CF75" i="1" s="1"/>
  <c r="CE76" i="1"/>
  <c r="CE75" i="1" s="1"/>
  <c r="CD76" i="1"/>
  <c r="CC76" i="1"/>
  <c r="CC75" i="1" s="1"/>
  <c r="CB76" i="1"/>
  <c r="CB75" i="1" s="1"/>
  <c r="CA76" i="1"/>
  <c r="CA75" i="1" s="1"/>
  <c r="BZ76" i="1"/>
  <c r="BY76" i="1"/>
  <c r="BY75" i="1" s="1"/>
  <c r="BX76" i="1"/>
  <c r="BX75" i="1" s="1"/>
  <c r="BW76" i="1"/>
  <c r="BW75" i="1" s="1"/>
  <c r="BV76" i="1"/>
  <c r="BU76" i="1"/>
  <c r="BU75" i="1" s="1"/>
  <c r="BT76" i="1"/>
  <c r="BT75" i="1" s="1"/>
  <c r="BS76" i="1"/>
  <c r="BS75" i="1" s="1"/>
  <c r="BR76" i="1"/>
  <c r="BQ76" i="1"/>
  <c r="BQ75" i="1" s="1"/>
  <c r="BP76" i="1"/>
  <c r="BP75" i="1" s="1"/>
  <c r="BO76" i="1"/>
  <c r="BO75" i="1" s="1"/>
  <c r="BN76" i="1"/>
  <c r="BM76" i="1"/>
  <c r="BM75" i="1" s="1"/>
  <c r="BL76" i="1"/>
  <c r="BL75" i="1" s="1"/>
  <c r="BK76" i="1"/>
  <c r="BK75" i="1" s="1"/>
  <c r="BJ76" i="1"/>
  <c r="BI76" i="1"/>
  <c r="BI75" i="1" s="1"/>
  <c r="BH76" i="1"/>
  <c r="BH75" i="1" s="1"/>
  <c r="BG76" i="1"/>
  <c r="BG75" i="1" s="1"/>
  <c r="BF76" i="1"/>
  <c r="BE76" i="1"/>
  <c r="BE75" i="1" s="1"/>
  <c r="BD76" i="1"/>
  <c r="BD75" i="1" s="1"/>
  <c r="BC76" i="1"/>
  <c r="BC75" i="1" s="1"/>
  <c r="BB76" i="1"/>
  <c r="BA76" i="1"/>
  <c r="AS78" i="1"/>
  <c r="AT78" i="1"/>
  <c r="AU78" i="1"/>
  <c r="AV78" i="1"/>
  <c r="AW78" i="1"/>
  <c r="AX78" i="1"/>
  <c r="AY78" i="1"/>
  <c r="AZ78" i="1"/>
  <c r="AS79" i="1"/>
  <c r="AT79" i="1"/>
  <c r="AU79" i="1"/>
  <c r="AV79" i="1"/>
  <c r="AW79" i="1"/>
  <c r="AX79" i="1"/>
  <c r="AY79" i="1"/>
  <c r="AZ79" i="1"/>
  <c r="AZ77" i="1"/>
  <c r="AY77" i="1"/>
  <c r="AX77" i="1"/>
  <c r="AW77" i="1"/>
  <c r="AV77" i="1"/>
  <c r="AU77" i="1"/>
  <c r="AT77" i="1"/>
  <c r="AS77" i="1"/>
  <c r="BA60" i="1"/>
  <c r="AS50" i="1"/>
  <c r="AT50" i="1"/>
  <c r="AU50" i="1"/>
  <c r="AV50" i="1"/>
  <c r="AW50" i="1"/>
  <c r="AX50" i="1"/>
  <c r="AY50" i="1"/>
  <c r="AZ50" i="1"/>
  <c r="AS51" i="1"/>
  <c r="AT51" i="1"/>
  <c r="AU51" i="1"/>
  <c r="AV51" i="1"/>
  <c r="AW51" i="1"/>
  <c r="AX51" i="1"/>
  <c r="AY51" i="1"/>
  <c r="AZ51" i="1"/>
  <c r="AS52" i="1"/>
  <c r="AT52" i="1"/>
  <c r="AU52" i="1"/>
  <c r="AV52" i="1"/>
  <c r="AW52" i="1"/>
  <c r="AX52" i="1"/>
  <c r="AY52" i="1"/>
  <c r="AZ52" i="1"/>
  <c r="AS53" i="1"/>
  <c r="AT53" i="1"/>
  <c r="AU53" i="1"/>
  <c r="AV53" i="1"/>
  <c r="AW53" i="1"/>
  <c r="AX53" i="1"/>
  <c r="AY53" i="1"/>
  <c r="AZ53" i="1"/>
  <c r="AS54" i="1"/>
  <c r="AT54" i="1"/>
  <c r="AU54" i="1"/>
  <c r="AV54" i="1"/>
  <c r="AW54" i="1"/>
  <c r="AX54" i="1"/>
  <c r="AY54" i="1"/>
  <c r="AZ54" i="1"/>
  <c r="AS55" i="1"/>
  <c r="AT55" i="1"/>
  <c r="AU55" i="1"/>
  <c r="AV55" i="1"/>
  <c r="AW55" i="1"/>
  <c r="AX55" i="1"/>
  <c r="AY55" i="1"/>
  <c r="AZ55" i="1"/>
  <c r="AS56" i="1"/>
  <c r="AT56" i="1"/>
  <c r="AU56" i="1"/>
  <c r="AV56" i="1"/>
  <c r="AW56" i="1"/>
  <c r="AX56" i="1"/>
  <c r="AY56" i="1"/>
  <c r="AZ56" i="1"/>
  <c r="AS57" i="1"/>
  <c r="AT57" i="1"/>
  <c r="AU57" i="1"/>
  <c r="AV57" i="1"/>
  <c r="AW57" i="1"/>
  <c r="AX57" i="1"/>
  <c r="AY57" i="1"/>
  <c r="AZ57" i="1"/>
  <c r="AS58" i="1"/>
  <c r="AT58" i="1"/>
  <c r="AU58" i="1"/>
  <c r="AV58" i="1"/>
  <c r="AW58" i="1"/>
  <c r="AX58" i="1"/>
  <c r="AY58" i="1"/>
  <c r="AZ58" i="1"/>
  <c r="AS45" i="1"/>
  <c r="AT45" i="1"/>
  <c r="AU45" i="1"/>
  <c r="AV45" i="1"/>
  <c r="AW45" i="1"/>
  <c r="AX45" i="1"/>
  <c r="AY45" i="1"/>
  <c r="AZ45" i="1"/>
  <c r="E137" i="1"/>
  <c r="CG137" i="1" s="1"/>
  <c r="F137" i="1"/>
  <c r="G137" i="1"/>
  <c r="CI137" i="1" s="1"/>
  <c r="H137" i="1"/>
  <c r="I137" i="1"/>
  <c r="CK137" i="1" s="1"/>
  <c r="J137" i="1"/>
  <c r="K137" i="1"/>
  <c r="CM137" i="1" s="1"/>
  <c r="L137" i="1"/>
  <c r="E138" i="1"/>
  <c r="CG138" i="1" s="1"/>
  <c r="F138" i="1"/>
  <c r="G138" i="1"/>
  <c r="CI138" i="1" s="1"/>
  <c r="H138" i="1"/>
  <c r="I138" i="1"/>
  <c r="CK138" i="1" s="1"/>
  <c r="J138" i="1"/>
  <c r="K138" i="1"/>
  <c r="CM138" i="1" s="1"/>
  <c r="L138" i="1"/>
  <c r="E139" i="1"/>
  <c r="CG139" i="1" s="1"/>
  <c r="F139" i="1"/>
  <c r="G139" i="1"/>
  <c r="CI139" i="1" s="1"/>
  <c r="H139" i="1"/>
  <c r="I139" i="1"/>
  <c r="CK139" i="1" s="1"/>
  <c r="J139" i="1"/>
  <c r="K139" i="1"/>
  <c r="CM139" i="1" s="1"/>
  <c r="L139" i="1"/>
  <c r="E140" i="1"/>
  <c r="CG140" i="1" s="1"/>
  <c r="F140" i="1"/>
  <c r="G140" i="1"/>
  <c r="CI140" i="1" s="1"/>
  <c r="H140" i="1"/>
  <c r="I140" i="1"/>
  <c r="CK140" i="1" s="1"/>
  <c r="J140" i="1"/>
  <c r="K140" i="1"/>
  <c r="CM140" i="1" s="1"/>
  <c r="L140" i="1"/>
  <c r="AK119" i="1"/>
  <c r="AL119" i="1"/>
  <c r="AM119" i="1"/>
  <c r="AN119" i="1"/>
  <c r="AO119" i="1"/>
  <c r="AP119" i="1"/>
  <c r="AQ119" i="1"/>
  <c r="AR119" i="1"/>
  <c r="E121" i="1"/>
  <c r="CG121" i="1" s="1"/>
  <c r="F121" i="1"/>
  <c r="CH121" i="1" s="1"/>
  <c r="G121" i="1"/>
  <c r="CI121" i="1" s="1"/>
  <c r="H121" i="1"/>
  <c r="I121" i="1"/>
  <c r="CK121" i="1" s="1"/>
  <c r="J121" i="1"/>
  <c r="CL121" i="1" s="1"/>
  <c r="K121" i="1"/>
  <c r="CM121" i="1" s="1"/>
  <c r="L121" i="1"/>
  <c r="E122" i="1"/>
  <c r="CG122" i="1" s="1"/>
  <c r="F122" i="1"/>
  <c r="CH122" i="1" s="1"/>
  <c r="G122" i="1"/>
  <c r="CI122" i="1" s="1"/>
  <c r="H122" i="1"/>
  <c r="I122" i="1"/>
  <c r="CK122" i="1" s="1"/>
  <c r="J122" i="1"/>
  <c r="CL122" i="1" s="1"/>
  <c r="K122" i="1"/>
  <c r="CM122" i="1" s="1"/>
  <c r="L122" i="1"/>
  <c r="E123" i="1"/>
  <c r="CG123" i="1" s="1"/>
  <c r="F123" i="1"/>
  <c r="CH123" i="1" s="1"/>
  <c r="G123" i="1"/>
  <c r="CI123" i="1" s="1"/>
  <c r="H123" i="1"/>
  <c r="I123" i="1"/>
  <c r="CK123" i="1" s="1"/>
  <c r="J123" i="1"/>
  <c r="CL123" i="1" s="1"/>
  <c r="K123" i="1"/>
  <c r="CM123" i="1" s="1"/>
  <c r="L123" i="1"/>
  <c r="E124" i="1"/>
  <c r="CG124" i="1" s="1"/>
  <c r="F124" i="1"/>
  <c r="CH124" i="1" s="1"/>
  <c r="G124" i="1"/>
  <c r="CI124" i="1" s="1"/>
  <c r="H124" i="1"/>
  <c r="I124" i="1"/>
  <c r="CK124" i="1" s="1"/>
  <c r="J124" i="1"/>
  <c r="CL124" i="1" s="1"/>
  <c r="K124" i="1"/>
  <c r="CM124" i="1" s="1"/>
  <c r="L124" i="1"/>
  <c r="E125" i="1"/>
  <c r="CG125" i="1" s="1"/>
  <c r="F125" i="1"/>
  <c r="CH125" i="1" s="1"/>
  <c r="G125" i="1"/>
  <c r="CI125" i="1" s="1"/>
  <c r="H125" i="1"/>
  <c r="I125" i="1"/>
  <c r="CK125" i="1" s="1"/>
  <c r="J125" i="1"/>
  <c r="CL125" i="1" s="1"/>
  <c r="K125" i="1"/>
  <c r="CM125" i="1" s="1"/>
  <c r="L125" i="1"/>
  <c r="E126" i="1"/>
  <c r="F126" i="1"/>
  <c r="G126" i="1"/>
  <c r="H126" i="1"/>
  <c r="I126" i="1"/>
  <c r="J126" i="1"/>
  <c r="K126" i="1"/>
  <c r="L126" i="1"/>
  <c r="E127" i="1"/>
  <c r="F127" i="1"/>
  <c r="G127" i="1"/>
  <c r="H127" i="1"/>
  <c r="I127" i="1"/>
  <c r="J127" i="1"/>
  <c r="K127" i="1"/>
  <c r="L127" i="1"/>
  <c r="E113" i="1"/>
  <c r="CG113" i="1" s="1"/>
  <c r="F113" i="1"/>
  <c r="CH113" i="1" s="1"/>
  <c r="G113" i="1"/>
  <c r="CI113" i="1" s="1"/>
  <c r="H113" i="1"/>
  <c r="I113" i="1"/>
  <c r="CK113" i="1" s="1"/>
  <c r="J113" i="1"/>
  <c r="CL113" i="1" s="1"/>
  <c r="K113" i="1"/>
  <c r="CM113" i="1" s="1"/>
  <c r="L113" i="1"/>
  <c r="E114" i="1"/>
  <c r="CG114" i="1" s="1"/>
  <c r="F114" i="1"/>
  <c r="CH114" i="1" s="1"/>
  <c r="G114" i="1"/>
  <c r="CI114" i="1" s="1"/>
  <c r="H114" i="1"/>
  <c r="I114" i="1"/>
  <c r="CK114" i="1" s="1"/>
  <c r="J114" i="1"/>
  <c r="CL114" i="1" s="1"/>
  <c r="K114" i="1"/>
  <c r="CM114" i="1" s="1"/>
  <c r="L114" i="1"/>
  <c r="E115" i="1"/>
  <c r="CG115" i="1" s="1"/>
  <c r="F115" i="1"/>
  <c r="CH115" i="1" s="1"/>
  <c r="G115" i="1"/>
  <c r="CI115" i="1" s="1"/>
  <c r="H115" i="1"/>
  <c r="I115" i="1"/>
  <c r="CK115" i="1" s="1"/>
  <c r="J115" i="1"/>
  <c r="CL115" i="1" s="1"/>
  <c r="K115" i="1"/>
  <c r="CM115" i="1" s="1"/>
  <c r="L115" i="1"/>
  <c r="E116" i="1"/>
  <c r="CG116" i="1" s="1"/>
  <c r="F116" i="1"/>
  <c r="CH116" i="1" s="1"/>
  <c r="G116" i="1"/>
  <c r="CI116" i="1" s="1"/>
  <c r="H116" i="1"/>
  <c r="I116" i="1"/>
  <c r="CK116" i="1" s="1"/>
  <c r="J116" i="1"/>
  <c r="CL116" i="1" s="1"/>
  <c r="K116" i="1"/>
  <c r="CM116" i="1" s="1"/>
  <c r="L116" i="1"/>
  <c r="E117" i="1"/>
  <c r="CG117" i="1" s="1"/>
  <c r="F117" i="1"/>
  <c r="CH117" i="1" s="1"/>
  <c r="G117" i="1"/>
  <c r="CI117" i="1" s="1"/>
  <c r="H117" i="1"/>
  <c r="I117" i="1"/>
  <c r="CK117" i="1" s="1"/>
  <c r="J117" i="1"/>
  <c r="CL117" i="1" s="1"/>
  <c r="K117" i="1"/>
  <c r="CM117" i="1" s="1"/>
  <c r="L117" i="1"/>
  <c r="E118" i="1"/>
  <c r="F118" i="1"/>
  <c r="G118" i="1"/>
  <c r="H118" i="1"/>
  <c r="I118" i="1"/>
  <c r="J118" i="1"/>
  <c r="K118" i="1"/>
  <c r="L118" i="1"/>
  <c r="L103" i="1"/>
  <c r="K103" i="1"/>
  <c r="J103" i="1"/>
  <c r="I103" i="1"/>
  <c r="H103" i="1"/>
  <c r="G103" i="1"/>
  <c r="F103" i="1"/>
  <c r="E103" i="1"/>
  <c r="AZ101" i="1"/>
  <c r="AY101" i="1"/>
  <c r="AX101" i="1"/>
  <c r="AW101" i="1"/>
  <c r="AV101" i="1"/>
  <c r="AU101" i="1"/>
  <c r="AT101" i="1"/>
  <c r="AS101" i="1"/>
  <c r="L101" i="1"/>
  <c r="CN101" i="1" s="1"/>
  <c r="K101" i="1"/>
  <c r="CM101" i="1" s="1"/>
  <c r="J101" i="1"/>
  <c r="CL101" i="1" s="1"/>
  <c r="I101" i="1"/>
  <c r="CK101" i="1" s="1"/>
  <c r="H101" i="1"/>
  <c r="CJ101" i="1" s="1"/>
  <c r="G101" i="1"/>
  <c r="CI101" i="1" s="1"/>
  <c r="F101" i="1"/>
  <c r="CH101" i="1" s="1"/>
  <c r="E101" i="1"/>
  <c r="CG101" i="1" s="1"/>
  <c r="L100" i="1"/>
  <c r="K100" i="1"/>
  <c r="J100" i="1"/>
  <c r="I100" i="1"/>
  <c r="H100" i="1"/>
  <c r="G100" i="1"/>
  <c r="F100" i="1"/>
  <c r="E100" i="1"/>
  <c r="AY102" i="1"/>
  <c r="AU102" i="1"/>
  <c r="AT102" i="1"/>
  <c r="AR102" i="1"/>
  <c r="AQ102" i="1"/>
  <c r="AP102" i="1"/>
  <c r="AO102" i="1"/>
  <c r="AN102" i="1"/>
  <c r="AM102" i="1"/>
  <c r="AL102" i="1"/>
  <c r="AK102" i="1"/>
  <c r="L102" i="1"/>
  <c r="K102" i="1"/>
  <c r="J102" i="1"/>
  <c r="I102" i="1"/>
  <c r="H102" i="1"/>
  <c r="G102" i="1"/>
  <c r="F102" i="1"/>
  <c r="CH102" i="1" s="1"/>
  <c r="E102" i="1"/>
  <c r="CE98" i="1"/>
  <c r="CD98" i="1"/>
  <c r="CA98" i="1"/>
  <c r="BZ98" i="1"/>
  <c r="BW98" i="1"/>
  <c r="BV98" i="1"/>
  <c r="BS98" i="1"/>
  <c r="BR98" i="1"/>
  <c r="BO98" i="1"/>
  <c r="BN98" i="1"/>
  <c r="BK98" i="1"/>
  <c r="BJ98" i="1"/>
  <c r="BG98" i="1"/>
  <c r="BF98" i="1"/>
  <c r="AX98" i="1" s="1"/>
  <c r="BC98" i="1"/>
  <c r="BB98" i="1"/>
  <c r="AT98" i="1" s="1"/>
  <c r="AY99" i="1"/>
  <c r="AX99" i="1"/>
  <c r="AU99" i="1"/>
  <c r="AT99" i="1"/>
  <c r="AR99" i="1"/>
  <c r="AR98" i="1" s="1"/>
  <c r="L98" i="1" s="1"/>
  <c r="AQ99" i="1"/>
  <c r="AP99" i="1"/>
  <c r="AP98" i="1" s="1"/>
  <c r="J98" i="1" s="1"/>
  <c r="AO99" i="1"/>
  <c r="AO98" i="1" s="1"/>
  <c r="I98" i="1" s="1"/>
  <c r="AN99" i="1"/>
  <c r="AN98" i="1" s="1"/>
  <c r="H98" i="1" s="1"/>
  <c r="AM99" i="1"/>
  <c r="AL99" i="1"/>
  <c r="AL98" i="1" s="1"/>
  <c r="F98" i="1" s="1"/>
  <c r="AK99" i="1"/>
  <c r="AK98" i="1" s="1"/>
  <c r="E98" i="1" s="1"/>
  <c r="L99" i="1"/>
  <c r="K99" i="1"/>
  <c r="J99" i="1"/>
  <c r="I99" i="1"/>
  <c r="H99" i="1"/>
  <c r="G99" i="1"/>
  <c r="F99" i="1"/>
  <c r="E99" i="1"/>
  <c r="BP98" i="1"/>
  <c r="AQ98" i="1"/>
  <c r="K98" i="1" s="1"/>
  <c r="AM98" i="1"/>
  <c r="G98" i="1" s="1"/>
  <c r="E106" i="1"/>
  <c r="F106" i="1"/>
  <c r="G106" i="1"/>
  <c r="H106" i="1"/>
  <c r="I106" i="1"/>
  <c r="J106" i="1"/>
  <c r="K106" i="1"/>
  <c r="L106" i="1"/>
  <c r="AS106" i="1"/>
  <c r="AT106" i="1"/>
  <c r="AU106" i="1"/>
  <c r="AV106" i="1"/>
  <c r="CJ106" i="1" s="1"/>
  <c r="AW106" i="1"/>
  <c r="AX106" i="1"/>
  <c r="AY106" i="1"/>
  <c r="AZ106" i="1"/>
  <c r="CG106" i="1"/>
  <c r="AK94" i="1"/>
  <c r="AL94" i="1"/>
  <c r="AM94" i="1"/>
  <c r="AN94" i="1"/>
  <c r="AO94" i="1"/>
  <c r="AP94" i="1"/>
  <c r="AQ94" i="1"/>
  <c r="AR94" i="1"/>
  <c r="AK92" i="1"/>
  <c r="AL92" i="1"/>
  <c r="AM92" i="1"/>
  <c r="AN92" i="1"/>
  <c r="AO92" i="1"/>
  <c r="AP92" i="1"/>
  <c r="AQ92" i="1"/>
  <c r="AR92" i="1"/>
  <c r="AK90" i="1"/>
  <c r="AL90" i="1"/>
  <c r="AM90" i="1"/>
  <c r="AN90" i="1"/>
  <c r="AO90" i="1"/>
  <c r="AP90" i="1"/>
  <c r="AQ90" i="1"/>
  <c r="AR90" i="1"/>
  <c r="AK82" i="1"/>
  <c r="AL82" i="1"/>
  <c r="AM82" i="1"/>
  <c r="AN82" i="1"/>
  <c r="AO82" i="1"/>
  <c r="AP82" i="1"/>
  <c r="AQ82" i="1"/>
  <c r="AR82" i="1"/>
  <c r="AK76" i="1"/>
  <c r="AL76" i="1"/>
  <c r="AM76" i="1"/>
  <c r="AN76" i="1"/>
  <c r="AO76" i="1"/>
  <c r="AP76" i="1"/>
  <c r="AQ76" i="1"/>
  <c r="AR76" i="1"/>
  <c r="E77" i="1"/>
  <c r="F77" i="1"/>
  <c r="G77" i="1"/>
  <c r="H77" i="1"/>
  <c r="I77" i="1"/>
  <c r="J77" i="1"/>
  <c r="K77" i="1"/>
  <c r="L77" i="1"/>
  <c r="E78" i="1"/>
  <c r="CG78" i="1" s="1"/>
  <c r="F78" i="1"/>
  <c r="G78" i="1"/>
  <c r="H78" i="1"/>
  <c r="CJ78" i="1" s="1"/>
  <c r="I78" i="1"/>
  <c r="CK78" i="1" s="1"/>
  <c r="J78" i="1"/>
  <c r="K78" i="1"/>
  <c r="L78" i="1"/>
  <c r="CN78" i="1" s="1"/>
  <c r="E79" i="1"/>
  <c r="CG79" i="1" s="1"/>
  <c r="F79" i="1"/>
  <c r="G79" i="1"/>
  <c r="H79" i="1"/>
  <c r="CJ79" i="1" s="1"/>
  <c r="I79" i="1"/>
  <c r="CK79" i="1" s="1"/>
  <c r="J79" i="1"/>
  <c r="K79" i="1"/>
  <c r="CM79" i="1" s="1"/>
  <c r="L79" i="1"/>
  <c r="AK48" i="1"/>
  <c r="AL48" i="1"/>
  <c r="AM48" i="1"/>
  <c r="AN48" i="1"/>
  <c r="AO48" i="1"/>
  <c r="AP48" i="1"/>
  <c r="AQ48" i="1"/>
  <c r="AR48" i="1"/>
  <c r="E61" i="1"/>
  <c r="F61" i="1"/>
  <c r="G61" i="1"/>
  <c r="H61" i="1"/>
  <c r="I61" i="1"/>
  <c r="J61" i="1"/>
  <c r="K61" i="1"/>
  <c r="L61" i="1"/>
  <c r="E62" i="1"/>
  <c r="F62" i="1"/>
  <c r="G62" i="1"/>
  <c r="H62" i="1"/>
  <c r="I62" i="1"/>
  <c r="J62" i="1"/>
  <c r="K62" i="1"/>
  <c r="L62" i="1"/>
  <c r="E63" i="1"/>
  <c r="F63" i="1"/>
  <c r="G63" i="1"/>
  <c r="H63" i="1"/>
  <c r="I63" i="1"/>
  <c r="J63" i="1"/>
  <c r="K63" i="1"/>
  <c r="L63" i="1"/>
  <c r="E64" i="1"/>
  <c r="F64" i="1"/>
  <c r="G64" i="1"/>
  <c r="H64" i="1"/>
  <c r="I64" i="1"/>
  <c r="J64" i="1"/>
  <c r="K64" i="1"/>
  <c r="L64" i="1"/>
  <c r="E65" i="1"/>
  <c r="F65" i="1"/>
  <c r="G65" i="1"/>
  <c r="H65" i="1"/>
  <c r="I65" i="1"/>
  <c r="J65" i="1"/>
  <c r="K65" i="1"/>
  <c r="L65" i="1"/>
  <c r="E66" i="1"/>
  <c r="F66" i="1"/>
  <c r="G66" i="1"/>
  <c r="H66" i="1"/>
  <c r="I66" i="1"/>
  <c r="J66" i="1"/>
  <c r="K66" i="1"/>
  <c r="L66" i="1"/>
  <c r="E67" i="1"/>
  <c r="F67" i="1"/>
  <c r="G67" i="1"/>
  <c r="H67" i="1"/>
  <c r="I67" i="1"/>
  <c r="J67" i="1"/>
  <c r="K67" i="1"/>
  <c r="L67" i="1"/>
  <c r="E68" i="1"/>
  <c r="F68" i="1"/>
  <c r="G68" i="1"/>
  <c r="H68" i="1"/>
  <c r="I68" i="1"/>
  <c r="J68" i="1"/>
  <c r="K68" i="1"/>
  <c r="L68" i="1"/>
  <c r="E69" i="1"/>
  <c r="F69" i="1"/>
  <c r="G69" i="1"/>
  <c r="H69" i="1"/>
  <c r="I69" i="1"/>
  <c r="J69" i="1"/>
  <c r="K69" i="1"/>
  <c r="L69" i="1"/>
  <c r="E70" i="1"/>
  <c r="F70" i="1"/>
  <c r="G70" i="1"/>
  <c r="H70" i="1"/>
  <c r="I70" i="1"/>
  <c r="J70" i="1"/>
  <c r="K70" i="1"/>
  <c r="L70" i="1"/>
  <c r="E71" i="1"/>
  <c r="F71" i="1"/>
  <c r="G71" i="1"/>
  <c r="H71" i="1"/>
  <c r="I71" i="1"/>
  <c r="J71" i="1"/>
  <c r="K71" i="1"/>
  <c r="L71" i="1"/>
  <c r="E72" i="1"/>
  <c r="F72" i="1"/>
  <c r="G72" i="1"/>
  <c r="H72" i="1"/>
  <c r="I72" i="1"/>
  <c r="J72" i="1"/>
  <c r="K72" i="1"/>
  <c r="L72" i="1"/>
  <c r="E50" i="1"/>
  <c r="F50" i="1"/>
  <c r="G50" i="1"/>
  <c r="CI50" i="1" s="1"/>
  <c r="H50" i="1"/>
  <c r="I50" i="1"/>
  <c r="CK50" i="1" s="1"/>
  <c r="J50" i="1"/>
  <c r="K50" i="1"/>
  <c r="CM50" i="1" s="1"/>
  <c r="L50" i="1"/>
  <c r="E51" i="1"/>
  <c r="F51" i="1"/>
  <c r="G51" i="1"/>
  <c r="H51" i="1"/>
  <c r="I51" i="1"/>
  <c r="CK51" i="1" s="1"/>
  <c r="J51" i="1"/>
  <c r="K51" i="1"/>
  <c r="L51" i="1"/>
  <c r="E52" i="1"/>
  <c r="F52" i="1"/>
  <c r="G52" i="1"/>
  <c r="H52" i="1"/>
  <c r="I52" i="1"/>
  <c r="CK52" i="1" s="1"/>
  <c r="J52" i="1"/>
  <c r="K52" i="1"/>
  <c r="L52" i="1"/>
  <c r="E53" i="1"/>
  <c r="F53" i="1"/>
  <c r="G53" i="1"/>
  <c r="CI53" i="1" s="1"/>
  <c r="H53" i="1"/>
  <c r="I53" i="1"/>
  <c r="CK53" i="1" s="1"/>
  <c r="J53" i="1"/>
  <c r="K53" i="1"/>
  <c r="CM53" i="1" s="1"/>
  <c r="L53" i="1"/>
  <c r="E54" i="1"/>
  <c r="F54" i="1"/>
  <c r="G54" i="1"/>
  <c r="CI54" i="1" s="1"/>
  <c r="H54" i="1"/>
  <c r="I54" i="1"/>
  <c r="CK54" i="1" s="1"/>
  <c r="J54" i="1"/>
  <c r="K54" i="1"/>
  <c r="CM54" i="1" s="1"/>
  <c r="L54" i="1"/>
  <c r="E55" i="1"/>
  <c r="F55" i="1"/>
  <c r="G55" i="1"/>
  <c r="CI55" i="1" s="1"/>
  <c r="H55" i="1"/>
  <c r="I55" i="1"/>
  <c r="CK55" i="1" s="1"/>
  <c r="J55" i="1"/>
  <c r="K55" i="1"/>
  <c r="CM55" i="1" s="1"/>
  <c r="L55" i="1"/>
  <c r="E56" i="1"/>
  <c r="F56" i="1"/>
  <c r="G56" i="1"/>
  <c r="CI56" i="1" s="1"/>
  <c r="H56" i="1"/>
  <c r="I56" i="1"/>
  <c r="CK56" i="1" s="1"/>
  <c r="J56" i="1"/>
  <c r="K56" i="1"/>
  <c r="CM56" i="1" s="1"/>
  <c r="L56" i="1"/>
  <c r="E57" i="1"/>
  <c r="F57" i="1"/>
  <c r="G57" i="1"/>
  <c r="H57" i="1"/>
  <c r="I57" i="1"/>
  <c r="CK57" i="1" s="1"/>
  <c r="J57" i="1"/>
  <c r="K57" i="1"/>
  <c r="L57" i="1"/>
  <c r="E58" i="1"/>
  <c r="F58" i="1"/>
  <c r="G58" i="1"/>
  <c r="H58" i="1"/>
  <c r="I58" i="1"/>
  <c r="CK58" i="1" s="1"/>
  <c r="J58" i="1"/>
  <c r="K58" i="1"/>
  <c r="L58" i="1"/>
  <c r="E59" i="1"/>
  <c r="F59" i="1"/>
  <c r="G59" i="1"/>
  <c r="H59" i="1"/>
  <c r="I59" i="1"/>
  <c r="J59" i="1"/>
  <c r="K59" i="1"/>
  <c r="L59" i="1"/>
  <c r="E45" i="1"/>
  <c r="CG45" i="1" s="1"/>
  <c r="F45" i="1"/>
  <c r="G45" i="1"/>
  <c r="CI45" i="1" s="1"/>
  <c r="H45" i="1"/>
  <c r="I45" i="1"/>
  <c r="CK45" i="1" s="1"/>
  <c r="J45" i="1"/>
  <c r="K45" i="1"/>
  <c r="CM45" i="1" s="1"/>
  <c r="L45" i="1"/>
  <c r="CG58" i="1" l="1"/>
  <c r="CG56" i="1"/>
  <c r="CG55" i="1"/>
  <c r="CG54" i="1"/>
  <c r="CG53" i="1"/>
  <c r="AZ35" i="1"/>
  <c r="BH31" i="1"/>
  <c r="BH27" i="1" s="1"/>
  <c r="AV35" i="1"/>
  <c r="AY35" i="1"/>
  <c r="CN36" i="1"/>
  <c r="CM36" i="1"/>
  <c r="CJ36" i="1"/>
  <c r="AU35" i="1"/>
  <c r="CI36" i="1"/>
  <c r="CG36" i="1"/>
  <c r="F36" i="1"/>
  <c r="CH36" i="1" s="1"/>
  <c r="AS35" i="1"/>
  <c r="AW35" i="1"/>
  <c r="AW36" i="1"/>
  <c r="CK36" i="1" s="1"/>
  <c r="BG31" i="1"/>
  <c r="BG27" i="1" s="1"/>
  <c r="AT31" i="1"/>
  <c r="BA31" i="1"/>
  <c r="BA27" i="1" s="1"/>
  <c r="BE31" i="1"/>
  <c r="BI31" i="1"/>
  <c r="BI27" i="1" s="1"/>
  <c r="BM31" i="1"/>
  <c r="BM27" i="1" s="1"/>
  <c r="BQ31" i="1"/>
  <c r="BQ27" i="1" s="1"/>
  <c r="BU31" i="1"/>
  <c r="BU27" i="1" s="1"/>
  <c r="BY31" i="1"/>
  <c r="BY27" i="1" s="1"/>
  <c r="CC31" i="1"/>
  <c r="CC27" i="1" s="1"/>
  <c r="BK27" i="1"/>
  <c r="AU31" i="1"/>
  <c r="CI31" i="1" s="1"/>
  <c r="BP27" i="1"/>
  <c r="AZ31" i="1"/>
  <c r="AX31" i="1"/>
  <c r="CL31" i="1" s="1"/>
  <c r="E31" i="1"/>
  <c r="AK27" i="1"/>
  <c r="I31" i="1"/>
  <c r="AO27" i="1"/>
  <c r="AV31" i="1"/>
  <c r="CJ31" i="1" s="1"/>
  <c r="BF27" i="1"/>
  <c r="CN31" i="1"/>
  <c r="BB27" i="1"/>
  <c r="CG39" i="1"/>
  <c r="CH31" i="1"/>
  <c r="CG38" i="1"/>
  <c r="CL45" i="1"/>
  <c r="CH45" i="1"/>
  <c r="CL58" i="1"/>
  <c r="CH58" i="1"/>
  <c r="CL57" i="1"/>
  <c r="CH57" i="1"/>
  <c r="CL56" i="1"/>
  <c r="CH56" i="1"/>
  <c r="CL55" i="1"/>
  <c r="CH55" i="1"/>
  <c r="CL54" i="1"/>
  <c r="CH54" i="1"/>
  <c r="CH53" i="1"/>
  <c r="CL52" i="1"/>
  <c r="CH52" i="1"/>
  <c r="CL51" i="1"/>
  <c r="CH51" i="1"/>
  <c r="CL50" i="1"/>
  <c r="CH50" i="1"/>
  <c r="CI102" i="1"/>
  <c r="CJ117" i="1"/>
  <c r="CN116" i="1"/>
  <c r="CJ115" i="1"/>
  <c r="CN125" i="1"/>
  <c r="CJ125" i="1"/>
  <c r="CN124" i="1"/>
  <c r="CJ124" i="1"/>
  <c r="CN123" i="1"/>
  <c r="CJ123" i="1"/>
  <c r="CN122" i="1"/>
  <c r="CJ122" i="1"/>
  <c r="CN121" i="1"/>
  <c r="CJ121" i="1"/>
  <c r="CJ140" i="1"/>
  <c r="CJ139" i="1"/>
  <c r="CN138" i="1"/>
  <c r="CJ138" i="1"/>
  <c r="CN137" i="1"/>
  <c r="CJ137" i="1"/>
  <c r="CJ50" i="1"/>
  <c r="CN45" i="1"/>
  <c r="CJ45" i="1"/>
  <c r="CN54" i="1"/>
  <c r="CJ54" i="1"/>
  <c r="CN53" i="1"/>
  <c r="CN50" i="1"/>
  <c r="CL79" i="1"/>
  <c r="CH79" i="1"/>
  <c r="CL78" i="1"/>
  <c r="CH78" i="1"/>
  <c r="CI79" i="1"/>
  <c r="CM78" i="1"/>
  <c r="CI78" i="1"/>
  <c r="BB75" i="1"/>
  <c r="BF75" i="1"/>
  <c r="BJ75" i="1"/>
  <c r="BN75" i="1"/>
  <c r="BR75" i="1"/>
  <c r="BV75" i="1"/>
  <c r="BZ75" i="1"/>
  <c r="CD75" i="1"/>
  <c r="CM58" i="1"/>
  <c r="CI58" i="1"/>
  <c r="CI57" i="1"/>
  <c r="CL53" i="1"/>
  <c r="CG102" i="1"/>
  <c r="CK102" i="1"/>
  <c r="CN52" i="1"/>
  <c r="CJ52" i="1"/>
  <c r="CN51" i="1"/>
  <c r="CJ51" i="1"/>
  <c r="CH77" i="1"/>
  <c r="CL77" i="1"/>
  <c r="AY98" i="1"/>
  <c r="CM98" i="1" s="1"/>
  <c r="CM57" i="1"/>
  <c r="CM52" i="1"/>
  <c r="CI52" i="1"/>
  <c r="CM51" i="1"/>
  <c r="CI51" i="1"/>
  <c r="CL140" i="1"/>
  <c r="CH140" i="1"/>
  <c r="CL139" i="1"/>
  <c r="CH139" i="1"/>
  <c r="CL138" i="1"/>
  <c r="CH138" i="1"/>
  <c r="CL137" i="1"/>
  <c r="CH137" i="1"/>
  <c r="CG57" i="1"/>
  <c r="CG52" i="1"/>
  <c r="CG51" i="1"/>
  <c r="CG50" i="1"/>
  <c r="AW99" i="1"/>
  <c r="CN58" i="1"/>
  <c r="CJ58" i="1"/>
  <c r="CN56" i="1"/>
  <c r="CJ56" i="1"/>
  <c r="CN115" i="1"/>
  <c r="CN113" i="1"/>
  <c r="CJ113" i="1"/>
  <c r="CG77" i="1"/>
  <c r="AU98" i="1"/>
  <c r="CI98" i="1" s="1"/>
  <c r="CM102" i="1"/>
  <c r="CJ53" i="1"/>
  <c r="CI77" i="1"/>
  <c r="CM77" i="1"/>
  <c r="CJ116" i="1"/>
  <c r="CK77" i="1"/>
  <c r="CN57" i="1"/>
  <c r="CJ57" i="1"/>
  <c r="CN55" i="1"/>
  <c r="CJ55" i="1"/>
  <c r="CJ77" i="1"/>
  <c r="CN77" i="1"/>
  <c r="CN79" i="1"/>
  <c r="CN117" i="1"/>
  <c r="CN114" i="1"/>
  <c r="CJ114" i="1"/>
  <c r="CN139" i="1"/>
  <c r="CN140" i="1"/>
  <c r="AZ98" i="1"/>
  <c r="CN98" i="1" s="1"/>
  <c r="BD98" i="1"/>
  <c r="AV98" i="1" s="1"/>
  <c r="CJ98" i="1" s="1"/>
  <c r="AW98" i="1"/>
  <c r="CK98" i="1" s="1"/>
  <c r="CL102" i="1"/>
  <c r="CJ102" i="1"/>
  <c r="CN102" i="1"/>
  <c r="CI106" i="1"/>
  <c r="CL106" i="1"/>
  <c r="CH106" i="1"/>
  <c r="CK106" i="1"/>
  <c r="CH98" i="1"/>
  <c r="CL98" i="1"/>
  <c r="BA98" i="1"/>
  <c r="AS98" i="1" s="1"/>
  <c r="CG98" i="1" s="1"/>
  <c r="CN106" i="1"/>
  <c r="CM106" i="1"/>
  <c r="AW31" i="1" l="1"/>
  <c r="AY31" i="1"/>
  <c r="CM31" i="1" s="1"/>
  <c r="AS31" i="1"/>
  <c r="CG31" i="1" s="1"/>
  <c r="CK31" i="1"/>
  <c r="BE27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B110" i="1" s="1"/>
  <c r="BB23" i="1" s="1"/>
  <c r="BA119" i="1"/>
  <c r="BA110" i="1" s="1"/>
  <c r="BA23" i="1" s="1"/>
  <c r="BV110" i="1"/>
  <c r="BV23" i="1" s="1"/>
  <c r="BU110" i="1"/>
  <c r="BU23" i="1" s="1"/>
  <c r="BR110" i="1"/>
  <c r="BR23" i="1" s="1"/>
  <c r="BQ110" i="1"/>
  <c r="BQ23" i="1" s="1"/>
  <c r="BN110" i="1"/>
  <c r="BN23" i="1" s="1"/>
  <c r="BM110" i="1"/>
  <c r="BM23" i="1" s="1"/>
  <c r="BK110" i="1"/>
  <c r="BK23" i="1" s="1"/>
  <c r="BJ110" i="1"/>
  <c r="BJ23" i="1" s="1"/>
  <c r="BI110" i="1"/>
  <c r="BI23" i="1" s="1"/>
  <c r="BG110" i="1"/>
  <c r="BG23" i="1" s="1"/>
  <c r="BF110" i="1"/>
  <c r="BF23" i="1" s="1"/>
  <c r="BE110" i="1"/>
  <c r="BE23" i="1" s="1"/>
  <c r="BC110" i="1"/>
  <c r="BC23" i="1" s="1"/>
  <c r="BX110" i="1"/>
  <c r="BX23" i="1" s="1"/>
  <c r="BW110" i="1"/>
  <c r="BW23" i="1" s="1"/>
  <c r="BT110" i="1"/>
  <c r="BT23" i="1" s="1"/>
  <c r="BP110" i="1"/>
  <c r="BP23" i="1" s="1"/>
  <c r="BO110" i="1"/>
  <c r="BO23" i="1" s="1"/>
  <c r="BL110" i="1"/>
  <c r="BL23" i="1" s="1"/>
  <c r="BH110" i="1"/>
  <c r="BH23" i="1" s="1"/>
  <c r="BD110" i="1"/>
  <c r="BD23" i="1" s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E97" i="1" s="1"/>
  <c r="BD104" i="1"/>
  <c r="BD97" i="1" s="1"/>
  <c r="BC104" i="1"/>
  <c r="BC97" i="1" s="1"/>
  <c r="BB104" i="1"/>
  <c r="BB97" i="1" s="1"/>
  <c r="BA104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A97" i="1"/>
  <c r="BS89" i="1"/>
  <c r="BS88" i="1" s="1"/>
  <c r="BR89" i="1"/>
  <c r="BR88" i="1" s="1"/>
  <c r="BN89" i="1"/>
  <c r="BN88" i="1" s="1"/>
  <c r="BM89" i="1"/>
  <c r="BM88" i="1" s="1"/>
  <c r="BK89" i="1"/>
  <c r="BK88" i="1" s="1"/>
  <c r="BJ89" i="1"/>
  <c r="BJ88" i="1" s="1"/>
  <c r="BI89" i="1"/>
  <c r="BI88" i="1" s="1"/>
  <c r="BH89" i="1"/>
  <c r="BH88" i="1" s="1"/>
  <c r="BG89" i="1"/>
  <c r="BG88" i="1" s="1"/>
  <c r="BF89" i="1"/>
  <c r="BF88" i="1" s="1"/>
  <c r="BE89" i="1"/>
  <c r="BE88" i="1" s="1"/>
  <c r="BD89" i="1"/>
  <c r="BD88" i="1" s="1"/>
  <c r="BC89" i="1"/>
  <c r="BC88" i="1" s="1"/>
  <c r="BB89" i="1"/>
  <c r="BB88" i="1" s="1"/>
  <c r="BA89" i="1"/>
  <c r="BA88" i="1" s="1"/>
  <c r="BX89" i="1"/>
  <c r="BX88" i="1" s="1"/>
  <c r="BW89" i="1"/>
  <c r="BW88" i="1" s="1"/>
  <c r="BV89" i="1"/>
  <c r="BV88" i="1" s="1"/>
  <c r="BU89" i="1"/>
  <c r="BU88" i="1" s="1"/>
  <c r="BW74" i="1"/>
  <c r="BU74" i="1"/>
  <c r="BT74" i="1"/>
  <c r="BQ74" i="1"/>
  <c r="BP74" i="1"/>
  <c r="BO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BX74" i="1"/>
  <c r="BV74" i="1"/>
  <c r="BS74" i="1"/>
  <c r="BR74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BA42" i="1" s="1"/>
  <c r="BJ42" i="1"/>
  <c r="BP26" i="1"/>
  <c r="BP20" i="1" s="1"/>
  <c r="BO26" i="1"/>
  <c r="BO20" i="1" s="1"/>
  <c r="BN26" i="1"/>
  <c r="BN20" i="1" s="1"/>
  <c r="BM26" i="1"/>
  <c r="BM20" i="1" s="1"/>
  <c r="BL26" i="1"/>
  <c r="BL20" i="1" s="1"/>
  <c r="BK26" i="1"/>
  <c r="BK20" i="1" s="1"/>
  <c r="BJ26" i="1"/>
  <c r="BJ20" i="1" s="1"/>
  <c r="BI26" i="1"/>
  <c r="BI20" i="1" s="1"/>
  <c r="BH26" i="1"/>
  <c r="BH20" i="1" s="1"/>
  <c r="BG26" i="1"/>
  <c r="BG20" i="1" s="1"/>
  <c r="BF26" i="1"/>
  <c r="BF20" i="1" s="1"/>
  <c r="BE26" i="1"/>
  <c r="BE20" i="1" s="1"/>
  <c r="BD26" i="1"/>
  <c r="BD20" i="1" s="1"/>
  <c r="BC26" i="1"/>
  <c r="BC20" i="1" s="1"/>
  <c r="BB26" i="1"/>
  <c r="BB20" i="1" s="1"/>
  <c r="BA26" i="1"/>
  <c r="BA20" i="1" s="1"/>
  <c r="BX26" i="1"/>
  <c r="BX20" i="1" s="1"/>
  <c r="BW26" i="1"/>
  <c r="BW20" i="1" s="1"/>
  <c r="BV26" i="1"/>
  <c r="BV20" i="1" s="1"/>
  <c r="BU26" i="1"/>
  <c r="BU20" i="1" s="1"/>
  <c r="BT26" i="1"/>
  <c r="BT20" i="1" s="1"/>
  <c r="BS26" i="1"/>
  <c r="BS20" i="1" s="1"/>
  <c r="BR26" i="1"/>
  <c r="BR20" i="1" s="1"/>
  <c r="BQ26" i="1"/>
  <c r="BQ20" i="1" s="1"/>
  <c r="BS110" i="1" l="1"/>
  <c r="BS23" i="1" s="1"/>
  <c r="BL42" i="1"/>
  <c r="BE42" i="1"/>
  <c r="BE41" i="1" s="1"/>
  <c r="BE21" i="1" s="1"/>
  <c r="BE19" i="1" s="1"/>
  <c r="BI42" i="1"/>
  <c r="BI41" i="1" s="1"/>
  <c r="BI21" i="1" s="1"/>
  <c r="BI19" i="1" s="1"/>
  <c r="BM42" i="1"/>
  <c r="BM41" i="1" s="1"/>
  <c r="BM21" i="1" s="1"/>
  <c r="BM19" i="1" s="1"/>
  <c r="BQ42" i="1"/>
  <c r="BU42" i="1"/>
  <c r="BU41" i="1" s="1"/>
  <c r="BU21" i="1" s="1"/>
  <c r="BU19" i="1" s="1"/>
  <c r="BF42" i="1"/>
  <c r="BF41" i="1" s="1"/>
  <c r="BF21" i="1" s="1"/>
  <c r="BB42" i="1"/>
  <c r="BB41" i="1" s="1"/>
  <c r="BB21" i="1" s="1"/>
  <c r="BB19" i="1" s="1"/>
  <c r="BN42" i="1"/>
  <c r="BR42" i="1"/>
  <c r="BR41" i="1" s="1"/>
  <c r="BR21" i="1" s="1"/>
  <c r="BR19" i="1" s="1"/>
  <c r="BV42" i="1"/>
  <c r="BV41" i="1" s="1"/>
  <c r="BV21" i="1" s="1"/>
  <c r="BV19" i="1" s="1"/>
  <c r="BD42" i="1"/>
  <c r="BD41" i="1" s="1"/>
  <c r="BD21" i="1" s="1"/>
  <c r="BD19" i="1" s="1"/>
  <c r="BT42" i="1"/>
  <c r="BH42" i="1"/>
  <c r="BH41" i="1" s="1"/>
  <c r="BH21" i="1" s="1"/>
  <c r="BH19" i="1" s="1"/>
  <c r="BP42" i="1"/>
  <c r="BX42" i="1"/>
  <c r="BX41" i="1" s="1"/>
  <c r="BX21" i="1" s="1"/>
  <c r="BX19" i="1" s="1"/>
  <c r="BC42" i="1"/>
  <c r="BG42" i="1"/>
  <c r="BG41" i="1" s="1"/>
  <c r="BG21" i="1" s="1"/>
  <c r="BG19" i="1" s="1"/>
  <c r="BK42" i="1"/>
  <c r="BK41" i="1" s="1"/>
  <c r="BK21" i="1" s="1"/>
  <c r="BK19" i="1" s="1"/>
  <c r="BO42" i="1"/>
  <c r="BS42" i="1"/>
  <c r="BW42" i="1"/>
  <c r="BW41" i="1" s="1"/>
  <c r="BW21" i="1" s="1"/>
  <c r="BW19" i="1" s="1"/>
  <c r="BQ89" i="1"/>
  <c r="BQ88" i="1" s="1"/>
  <c r="BQ41" i="1" s="1"/>
  <c r="BQ21" i="1" s="1"/>
  <c r="BQ19" i="1" s="1"/>
  <c r="BT89" i="1"/>
  <c r="BT88" i="1" s="1"/>
  <c r="BT41" i="1" s="1"/>
  <c r="BT21" i="1" s="1"/>
  <c r="BT19" i="1" s="1"/>
  <c r="BN74" i="1"/>
  <c r="BN41" i="1" s="1"/>
  <c r="BN21" i="1" s="1"/>
  <c r="BN19" i="1" s="1"/>
  <c r="BO89" i="1"/>
  <c r="BO88" i="1" s="1"/>
  <c r="BS41" i="1"/>
  <c r="BS21" i="1" s="1"/>
  <c r="BS19" i="1" s="1"/>
  <c r="BA41" i="1"/>
  <c r="BA21" i="1" s="1"/>
  <c r="BA19" i="1" s="1"/>
  <c r="BL89" i="1"/>
  <c r="BL88" i="1" s="1"/>
  <c r="BL41" i="1" s="1"/>
  <c r="BL21" i="1" s="1"/>
  <c r="BL19" i="1" s="1"/>
  <c r="BC41" i="1"/>
  <c r="BC21" i="1" s="1"/>
  <c r="BC19" i="1" s="1"/>
  <c r="BP89" i="1"/>
  <c r="BP88" i="1" s="1"/>
  <c r="BJ41" i="1"/>
  <c r="BJ21" i="1" s="1"/>
  <c r="BJ19" i="1" s="1"/>
  <c r="CF128" i="1"/>
  <c r="AZ128" i="1" s="1"/>
  <c r="CE128" i="1"/>
  <c r="AY128" i="1" s="1"/>
  <c r="CD128" i="1"/>
  <c r="AX128" i="1" s="1"/>
  <c r="CC128" i="1"/>
  <c r="AW128" i="1" s="1"/>
  <c r="CB128" i="1"/>
  <c r="AV128" i="1" s="1"/>
  <c r="CA128" i="1"/>
  <c r="AU128" i="1" s="1"/>
  <c r="BZ128" i="1"/>
  <c r="AT128" i="1" s="1"/>
  <c r="BY128" i="1"/>
  <c r="CF119" i="1"/>
  <c r="CE119" i="1"/>
  <c r="CD119" i="1"/>
  <c r="CC119" i="1"/>
  <c r="CB119" i="1"/>
  <c r="CA119" i="1"/>
  <c r="BZ119" i="1"/>
  <c r="BY119" i="1"/>
  <c r="CC110" i="1"/>
  <c r="CC23" i="1" s="1"/>
  <c r="CB110" i="1"/>
  <c r="CB23" i="1" s="1"/>
  <c r="CA110" i="1"/>
  <c r="CA23" i="1" s="1"/>
  <c r="CF104" i="1"/>
  <c r="CF97" i="1" s="1"/>
  <c r="CE104" i="1"/>
  <c r="CE97" i="1" s="1"/>
  <c r="CD104" i="1"/>
  <c r="CD97" i="1" s="1"/>
  <c r="CC104" i="1"/>
  <c r="CC97" i="1" s="1"/>
  <c r="CB104" i="1"/>
  <c r="CB97" i="1" s="1"/>
  <c r="CA104" i="1"/>
  <c r="CA97" i="1" s="1"/>
  <c r="BZ104" i="1"/>
  <c r="BZ97" i="1" s="1"/>
  <c r="BY104" i="1"/>
  <c r="BY97" i="1" s="1"/>
  <c r="CD89" i="1"/>
  <c r="CD88" i="1" s="1"/>
  <c r="CC89" i="1"/>
  <c r="CC88" i="1" s="1"/>
  <c r="CB89" i="1"/>
  <c r="CB88" i="1" s="1"/>
  <c r="CE74" i="1"/>
  <c r="CD74" i="1"/>
  <c r="CC74" i="1"/>
  <c r="BZ74" i="1"/>
  <c r="BY74" i="1"/>
  <c r="CF74" i="1"/>
  <c r="CF43" i="1"/>
  <c r="CE43" i="1"/>
  <c r="CD43" i="1"/>
  <c r="CD42" i="1" s="1"/>
  <c r="CC43" i="1"/>
  <c r="CC42" i="1" s="1"/>
  <c r="CB43" i="1"/>
  <c r="CA43" i="1"/>
  <c r="BZ43" i="1"/>
  <c r="BY43" i="1"/>
  <c r="CF26" i="1"/>
  <c r="CF20" i="1" s="1"/>
  <c r="CE26" i="1"/>
  <c r="CE20" i="1" s="1"/>
  <c r="CD26" i="1"/>
  <c r="CD20" i="1" s="1"/>
  <c r="CC26" i="1"/>
  <c r="CC20" i="1" s="1"/>
  <c r="CB26" i="1"/>
  <c r="CB20" i="1" s="1"/>
  <c r="CA26" i="1"/>
  <c r="CA20" i="1" s="1"/>
  <c r="BZ26" i="1"/>
  <c r="BZ20" i="1" s="1"/>
  <c r="BY26" i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2" i="1"/>
  <c r="AM22" i="1"/>
  <c r="AN22" i="1"/>
  <c r="AO22" i="1"/>
  <c r="AP22" i="1"/>
  <c r="AQ22" i="1"/>
  <c r="AR22" i="1"/>
  <c r="AL25" i="1"/>
  <c r="AM25" i="1"/>
  <c r="AN25" i="1"/>
  <c r="AO25" i="1"/>
  <c r="AP25" i="1"/>
  <c r="AQ25" i="1"/>
  <c r="AR25" i="1"/>
  <c r="AL43" i="1"/>
  <c r="F43" i="1" s="1"/>
  <c r="AM43" i="1"/>
  <c r="G43" i="1" s="1"/>
  <c r="AN43" i="1"/>
  <c r="AO43" i="1"/>
  <c r="AP43" i="1"/>
  <c r="J43" i="1" s="1"/>
  <c r="AQ43" i="1"/>
  <c r="K43" i="1" s="1"/>
  <c r="AR43" i="1"/>
  <c r="L43" i="1" s="1"/>
  <c r="AL26" i="1"/>
  <c r="AL20" i="1" s="1"/>
  <c r="AM26" i="1"/>
  <c r="AM20" i="1" s="1"/>
  <c r="AN26" i="1"/>
  <c r="AN20" i="1" s="1"/>
  <c r="AO26" i="1"/>
  <c r="AO20" i="1" s="1"/>
  <c r="AP26" i="1"/>
  <c r="AP20" i="1" s="1"/>
  <c r="AQ26" i="1"/>
  <c r="AQ20" i="1" s="1"/>
  <c r="AR26" i="1"/>
  <c r="AR20" i="1" s="1"/>
  <c r="CO27" i="1"/>
  <c r="AL128" i="1"/>
  <c r="F128" i="1" s="1"/>
  <c r="AM128" i="1"/>
  <c r="G128" i="1" s="1"/>
  <c r="AN128" i="1"/>
  <c r="H128" i="1" s="1"/>
  <c r="AO128" i="1"/>
  <c r="I128" i="1" s="1"/>
  <c r="AP128" i="1"/>
  <c r="J128" i="1" s="1"/>
  <c r="AQ128" i="1"/>
  <c r="K128" i="1" s="1"/>
  <c r="AR128" i="1"/>
  <c r="L128" i="1" s="1"/>
  <c r="AK128" i="1"/>
  <c r="E128" i="1" s="1"/>
  <c r="F119" i="1"/>
  <c r="G119" i="1"/>
  <c r="H119" i="1"/>
  <c r="I119" i="1"/>
  <c r="J119" i="1"/>
  <c r="K119" i="1"/>
  <c r="L119" i="1"/>
  <c r="E119" i="1"/>
  <c r="F111" i="1"/>
  <c r="H111" i="1"/>
  <c r="AO110" i="1"/>
  <c r="I110" i="1" s="1"/>
  <c r="J111" i="1"/>
  <c r="K111" i="1"/>
  <c r="L111" i="1"/>
  <c r="AL104" i="1"/>
  <c r="AM104" i="1"/>
  <c r="AN104" i="1"/>
  <c r="AO104" i="1"/>
  <c r="AP104" i="1"/>
  <c r="AQ104" i="1"/>
  <c r="AR104" i="1"/>
  <c r="AK104" i="1"/>
  <c r="F94" i="1"/>
  <c r="G94" i="1"/>
  <c r="H94" i="1"/>
  <c r="I94" i="1"/>
  <c r="J94" i="1"/>
  <c r="K94" i="1"/>
  <c r="L94" i="1"/>
  <c r="F92" i="1"/>
  <c r="G92" i="1"/>
  <c r="H92" i="1"/>
  <c r="I92" i="1"/>
  <c r="J92" i="1"/>
  <c r="K92" i="1"/>
  <c r="L92" i="1"/>
  <c r="E94" i="1"/>
  <c r="E92" i="1"/>
  <c r="H90" i="1"/>
  <c r="I90" i="1"/>
  <c r="J90" i="1"/>
  <c r="E90" i="1"/>
  <c r="F82" i="1"/>
  <c r="G82" i="1"/>
  <c r="H82" i="1"/>
  <c r="J82" i="1"/>
  <c r="K82" i="1"/>
  <c r="L82" i="1"/>
  <c r="E82" i="1"/>
  <c r="AL75" i="1"/>
  <c r="AL74" i="1" s="1"/>
  <c r="F74" i="1" s="1"/>
  <c r="AM75" i="1"/>
  <c r="AM74" i="1" s="1"/>
  <c r="G74" i="1" s="1"/>
  <c r="H76" i="1"/>
  <c r="J76" i="1"/>
  <c r="K76" i="1"/>
  <c r="F48" i="1"/>
  <c r="H48" i="1"/>
  <c r="I48" i="1"/>
  <c r="J48" i="1"/>
  <c r="K48" i="1"/>
  <c r="L48" i="1"/>
  <c r="E48" i="1"/>
  <c r="AK43" i="1"/>
  <c r="AK26" i="1"/>
  <c r="AK20" i="1" s="1"/>
  <c r="AK25" i="1"/>
  <c r="AK22" i="1"/>
  <c r="L73" i="1"/>
  <c r="K73" i="1"/>
  <c r="J73" i="1"/>
  <c r="I73" i="1"/>
  <c r="H73" i="1"/>
  <c r="G73" i="1"/>
  <c r="F73" i="1"/>
  <c r="E73" i="1"/>
  <c r="L49" i="1"/>
  <c r="K49" i="1"/>
  <c r="J49" i="1"/>
  <c r="I49" i="1"/>
  <c r="H49" i="1"/>
  <c r="G49" i="1"/>
  <c r="F49" i="1"/>
  <c r="E49" i="1"/>
  <c r="G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4" i="1"/>
  <c r="K44" i="1"/>
  <c r="J44" i="1"/>
  <c r="I44" i="1"/>
  <c r="H44" i="1"/>
  <c r="G44" i="1"/>
  <c r="F44" i="1"/>
  <c r="E44" i="1"/>
  <c r="L143" i="1"/>
  <c r="K143" i="1"/>
  <c r="J143" i="1"/>
  <c r="I143" i="1"/>
  <c r="H143" i="1"/>
  <c r="G143" i="1"/>
  <c r="F143" i="1"/>
  <c r="E143" i="1"/>
  <c r="L142" i="1"/>
  <c r="K142" i="1"/>
  <c r="J142" i="1"/>
  <c r="I142" i="1"/>
  <c r="H142" i="1"/>
  <c r="G142" i="1"/>
  <c r="F142" i="1"/>
  <c r="E142" i="1"/>
  <c r="L141" i="1"/>
  <c r="K141" i="1"/>
  <c r="J141" i="1"/>
  <c r="I141" i="1"/>
  <c r="H141" i="1"/>
  <c r="G141" i="1"/>
  <c r="F141" i="1"/>
  <c r="E141" i="1"/>
  <c r="L136" i="1"/>
  <c r="K136" i="1"/>
  <c r="J136" i="1"/>
  <c r="I136" i="1"/>
  <c r="H136" i="1"/>
  <c r="G136" i="1"/>
  <c r="F136" i="1"/>
  <c r="E136" i="1"/>
  <c r="L135" i="1"/>
  <c r="K135" i="1"/>
  <c r="J135" i="1"/>
  <c r="I135" i="1"/>
  <c r="H135" i="1"/>
  <c r="G135" i="1"/>
  <c r="F135" i="1"/>
  <c r="E135" i="1"/>
  <c r="L134" i="1"/>
  <c r="K134" i="1"/>
  <c r="J134" i="1"/>
  <c r="I134" i="1"/>
  <c r="H134" i="1"/>
  <c r="G134" i="1"/>
  <c r="F134" i="1"/>
  <c r="E134" i="1"/>
  <c r="L133" i="1"/>
  <c r="K133" i="1"/>
  <c r="J133" i="1"/>
  <c r="I133" i="1"/>
  <c r="H133" i="1"/>
  <c r="G133" i="1"/>
  <c r="F133" i="1"/>
  <c r="E133" i="1"/>
  <c r="L132" i="1"/>
  <c r="K132" i="1"/>
  <c r="J132" i="1"/>
  <c r="I132" i="1"/>
  <c r="H132" i="1"/>
  <c r="G132" i="1"/>
  <c r="F132" i="1"/>
  <c r="E132" i="1"/>
  <c r="L131" i="1"/>
  <c r="K131" i="1"/>
  <c r="J131" i="1"/>
  <c r="I131" i="1"/>
  <c r="H131" i="1"/>
  <c r="G131" i="1"/>
  <c r="F131" i="1"/>
  <c r="E131" i="1"/>
  <c r="L130" i="1"/>
  <c r="K130" i="1"/>
  <c r="J130" i="1"/>
  <c r="I130" i="1"/>
  <c r="H130" i="1"/>
  <c r="G130" i="1"/>
  <c r="F130" i="1"/>
  <c r="E130" i="1"/>
  <c r="L129" i="1"/>
  <c r="K129" i="1"/>
  <c r="J129" i="1"/>
  <c r="I129" i="1"/>
  <c r="H129" i="1"/>
  <c r="G129" i="1"/>
  <c r="F129" i="1"/>
  <c r="E129" i="1"/>
  <c r="L120" i="1"/>
  <c r="K120" i="1"/>
  <c r="J120" i="1"/>
  <c r="I120" i="1"/>
  <c r="H120" i="1"/>
  <c r="G120" i="1"/>
  <c r="F120" i="1"/>
  <c r="E120" i="1"/>
  <c r="L112" i="1"/>
  <c r="K112" i="1"/>
  <c r="J112" i="1"/>
  <c r="I112" i="1"/>
  <c r="H112" i="1"/>
  <c r="G112" i="1"/>
  <c r="F112" i="1"/>
  <c r="E112" i="1"/>
  <c r="L109" i="1"/>
  <c r="K109" i="1"/>
  <c r="J109" i="1"/>
  <c r="I109" i="1"/>
  <c r="H109" i="1"/>
  <c r="G109" i="1"/>
  <c r="F109" i="1"/>
  <c r="E109" i="1"/>
  <c r="L108" i="1"/>
  <c r="K108" i="1"/>
  <c r="J108" i="1"/>
  <c r="I108" i="1"/>
  <c r="H108" i="1"/>
  <c r="G108" i="1"/>
  <c r="F108" i="1"/>
  <c r="E108" i="1"/>
  <c r="L107" i="1"/>
  <c r="K107" i="1"/>
  <c r="J107" i="1"/>
  <c r="I107" i="1"/>
  <c r="H107" i="1"/>
  <c r="G107" i="1"/>
  <c r="F107" i="1"/>
  <c r="E107" i="1"/>
  <c r="L105" i="1"/>
  <c r="K105" i="1"/>
  <c r="J105" i="1"/>
  <c r="I105" i="1"/>
  <c r="H105" i="1"/>
  <c r="G105" i="1"/>
  <c r="F105" i="1"/>
  <c r="E105" i="1"/>
  <c r="L96" i="1"/>
  <c r="K96" i="1"/>
  <c r="J96" i="1"/>
  <c r="I96" i="1"/>
  <c r="H96" i="1"/>
  <c r="G96" i="1"/>
  <c r="F96" i="1"/>
  <c r="E96" i="1"/>
  <c r="K95" i="1"/>
  <c r="J95" i="1"/>
  <c r="I95" i="1"/>
  <c r="H95" i="1"/>
  <c r="G95" i="1"/>
  <c r="F95" i="1"/>
  <c r="E95" i="1"/>
  <c r="K93" i="1"/>
  <c r="J93" i="1"/>
  <c r="I93" i="1"/>
  <c r="H93" i="1"/>
  <c r="G93" i="1"/>
  <c r="F93" i="1"/>
  <c r="E93" i="1"/>
  <c r="K91" i="1"/>
  <c r="J91" i="1"/>
  <c r="I91" i="1"/>
  <c r="H91" i="1"/>
  <c r="G91" i="1"/>
  <c r="F91" i="1"/>
  <c r="E91" i="1"/>
  <c r="L87" i="1"/>
  <c r="K87" i="1"/>
  <c r="J87" i="1"/>
  <c r="I87" i="1"/>
  <c r="H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L83" i="1"/>
  <c r="K83" i="1"/>
  <c r="J83" i="1"/>
  <c r="I83" i="1"/>
  <c r="H83" i="1"/>
  <c r="G83" i="1"/>
  <c r="F83" i="1"/>
  <c r="E83" i="1"/>
  <c r="L81" i="1"/>
  <c r="K81" i="1"/>
  <c r="J81" i="1"/>
  <c r="I81" i="1"/>
  <c r="H81" i="1"/>
  <c r="G81" i="1"/>
  <c r="F81" i="1"/>
  <c r="E81" i="1"/>
  <c r="L80" i="1"/>
  <c r="K80" i="1"/>
  <c r="J80" i="1"/>
  <c r="I80" i="1"/>
  <c r="H80" i="1"/>
  <c r="G80" i="1"/>
  <c r="F80" i="1"/>
  <c r="E80" i="1"/>
  <c r="I76" i="1"/>
  <c r="AZ141" i="1"/>
  <c r="AY141" i="1"/>
  <c r="AX141" i="1"/>
  <c r="AW141" i="1"/>
  <c r="AV141" i="1"/>
  <c r="AU141" i="1"/>
  <c r="AT141" i="1"/>
  <c r="AS141" i="1"/>
  <c r="BP41" i="1" l="1"/>
  <c r="BP21" i="1" s="1"/>
  <c r="BP19" i="1" s="1"/>
  <c r="BO41" i="1"/>
  <c r="BO21" i="1" s="1"/>
  <c r="BO19" i="1" s="1"/>
  <c r="BF19" i="1"/>
  <c r="L104" i="1"/>
  <c r="AR97" i="1"/>
  <c r="AN97" i="1"/>
  <c r="H97" i="1" s="1"/>
  <c r="AQ97" i="1"/>
  <c r="K97" i="1" s="1"/>
  <c r="G104" i="1"/>
  <c r="AM97" i="1"/>
  <c r="G97" i="1" s="1"/>
  <c r="AP97" i="1"/>
  <c r="J97" i="1" s="1"/>
  <c r="F104" i="1"/>
  <c r="AL97" i="1"/>
  <c r="F97" i="1" s="1"/>
  <c r="AK97" i="1"/>
  <c r="E97" i="1" s="1"/>
  <c r="AO97" i="1"/>
  <c r="I97" i="1" s="1"/>
  <c r="AR75" i="1"/>
  <c r="AR74" i="1" s="1"/>
  <c r="L74" i="1" s="1"/>
  <c r="CA89" i="1"/>
  <c r="CA88" i="1" s="1"/>
  <c r="L97" i="1"/>
  <c r="CJ141" i="1"/>
  <c r="CN141" i="1"/>
  <c r="CB42" i="1"/>
  <c r="AP89" i="1"/>
  <c r="J89" i="1" s="1"/>
  <c r="L76" i="1"/>
  <c r="AL89" i="1"/>
  <c r="F89" i="1" s="1"/>
  <c r="F76" i="1"/>
  <c r="CD110" i="1"/>
  <c r="CD23" i="1" s="1"/>
  <c r="AQ75" i="1"/>
  <c r="AQ74" i="1" s="1"/>
  <c r="K74" i="1" s="1"/>
  <c r="AP75" i="1"/>
  <c r="AP74" i="1" s="1"/>
  <c r="J74" i="1" s="1"/>
  <c r="AQ110" i="1"/>
  <c r="AQ23" i="1" s="1"/>
  <c r="E104" i="1"/>
  <c r="AK75" i="1"/>
  <c r="AK74" i="1" s="1"/>
  <c r="J104" i="1"/>
  <c r="CG141" i="1"/>
  <c r="CK141" i="1"/>
  <c r="I104" i="1"/>
  <c r="AK89" i="1"/>
  <c r="E89" i="1" s="1"/>
  <c r="AQ89" i="1"/>
  <c r="K89" i="1" s="1"/>
  <c r="E43" i="1"/>
  <c r="CH141" i="1"/>
  <c r="CM141" i="1"/>
  <c r="F90" i="1"/>
  <c r="K90" i="1"/>
  <c r="K104" i="1"/>
  <c r="I111" i="1"/>
  <c r="CL141" i="1"/>
  <c r="AO23" i="1"/>
  <c r="CC41" i="1"/>
  <c r="CC21" i="1" s="1"/>
  <c r="CC19" i="1" s="1"/>
  <c r="CA74" i="1"/>
  <c r="BY89" i="1"/>
  <c r="BY88" i="1" s="1"/>
  <c r="CE110" i="1"/>
  <c r="CE23" i="1" s="1"/>
  <c r="CD41" i="1"/>
  <c r="CD21" i="1" s="1"/>
  <c r="AX21" i="1" s="1"/>
  <c r="CB74" i="1"/>
  <c r="BZ89" i="1"/>
  <c r="BZ88" i="1" s="1"/>
  <c r="CF23" i="1"/>
  <c r="AP110" i="1"/>
  <c r="AP23" i="1" s="1"/>
  <c r="CE89" i="1"/>
  <c r="CE88" i="1" s="1"/>
  <c r="BY110" i="1"/>
  <c r="BY23" i="1" s="1"/>
  <c r="AO75" i="1"/>
  <c r="AO74" i="1" s="1"/>
  <c r="I74" i="1" s="1"/>
  <c r="AK110" i="1"/>
  <c r="AK23" i="1" s="1"/>
  <c r="BZ110" i="1"/>
  <c r="BZ23" i="1" s="1"/>
  <c r="CJ128" i="1"/>
  <c r="CF89" i="1"/>
  <c r="CF88" i="1" s="1"/>
  <c r="CA42" i="1"/>
  <c r="BY42" i="1"/>
  <c r="CE42" i="1"/>
  <c r="BZ42" i="1"/>
  <c r="CF42" i="1"/>
  <c r="CI128" i="1"/>
  <c r="AS128" i="1"/>
  <c r="CG128" i="1" s="1"/>
  <c r="AR89" i="1"/>
  <c r="AR88" i="1" s="1"/>
  <c r="L88" i="1" s="1"/>
  <c r="L90" i="1"/>
  <c r="I43" i="1"/>
  <c r="AR110" i="1"/>
  <c r="AL110" i="1"/>
  <c r="AN110" i="1"/>
  <c r="AM110" i="1"/>
  <c r="G111" i="1"/>
  <c r="H104" i="1"/>
  <c r="AO89" i="1"/>
  <c r="AO88" i="1" s="1"/>
  <c r="I88" i="1" s="1"/>
  <c r="AN89" i="1"/>
  <c r="AN88" i="1" s="1"/>
  <c r="H88" i="1" s="1"/>
  <c r="AM89" i="1"/>
  <c r="AM88" i="1" s="1"/>
  <c r="G88" i="1" s="1"/>
  <c r="G90" i="1"/>
  <c r="I82" i="1"/>
  <c r="AN75" i="1"/>
  <c r="AN74" i="1" s="1"/>
  <c r="H74" i="1" s="1"/>
  <c r="G76" i="1"/>
  <c r="E76" i="1"/>
  <c r="H43" i="1"/>
  <c r="CI141" i="1"/>
  <c r="CK128" i="1"/>
  <c r="CL128" i="1"/>
  <c r="CM128" i="1"/>
  <c r="CH128" i="1"/>
  <c r="CN128" i="1"/>
  <c r="CD19" i="1" l="1"/>
  <c r="BZ41" i="1"/>
  <c r="BZ21" i="1" s="1"/>
  <c r="BZ19" i="1" s="1"/>
  <c r="AQ88" i="1"/>
  <c r="K88" i="1" s="1"/>
  <c r="CB41" i="1"/>
  <c r="CB21" i="1" s="1"/>
  <c r="CB19" i="1" s="1"/>
  <c r="CA41" i="1"/>
  <c r="CA21" i="1" s="1"/>
  <c r="CA19" i="1" s="1"/>
  <c r="AL88" i="1"/>
  <c r="F88" i="1" s="1"/>
  <c r="E110" i="1"/>
  <c r="AP88" i="1"/>
  <c r="J88" i="1" s="1"/>
  <c r="K110" i="1"/>
  <c r="AK88" i="1"/>
  <c r="E88" i="1" s="1"/>
  <c r="BY41" i="1"/>
  <c r="BY21" i="1" s="1"/>
  <c r="BY19" i="1" s="1"/>
  <c r="L89" i="1"/>
  <c r="CE41" i="1"/>
  <c r="CE21" i="1" s="1"/>
  <c r="CE19" i="1" s="1"/>
  <c r="J110" i="1"/>
  <c r="F110" i="1"/>
  <c r="AL23" i="1"/>
  <c r="CF41" i="1"/>
  <c r="CF21" i="1" s="1"/>
  <c r="CF19" i="1" s="1"/>
  <c r="L110" i="1"/>
  <c r="AR23" i="1"/>
  <c r="H110" i="1"/>
  <c r="AN23" i="1"/>
  <c r="G110" i="1"/>
  <c r="AM23" i="1"/>
  <c r="I89" i="1"/>
  <c r="H89" i="1"/>
  <c r="G89" i="1"/>
  <c r="E30" i="1" l="1"/>
  <c r="E29" i="1"/>
  <c r="E28" i="1"/>
  <c r="AY107" i="1"/>
  <c r="AX107" i="1"/>
  <c r="AW107" i="1"/>
  <c r="AV107" i="1"/>
  <c r="AU107" i="1"/>
  <c r="AT107" i="1"/>
  <c r="AS107" i="1"/>
  <c r="AS44" i="1"/>
  <c r="AT44" i="1"/>
  <c r="AU44" i="1"/>
  <c r="CI44" i="1" s="1"/>
  <c r="AV44" i="1"/>
  <c r="AW44" i="1"/>
  <c r="AX44" i="1"/>
  <c r="AY44" i="1"/>
  <c r="AS46" i="1"/>
  <c r="AT46" i="1"/>
  <c r="AU46" i="1"/>
  <c r="AV46" i="1"/>
  <c r="AW46" i="1"/>
  <c r="AX46" i="1"/>
  <c r="AY46" i="1"/>
  <c r="CM46" i="1" s="1"/>
  <c r="AS47" i="1"/>
  <c r="AT47" i="1"/>
  <c r="AU47" i="1"/>
  <c r="AV47" i="1"/>
  <c r="AW47" i="1"/>
  <c r="CK47" i="1" s="1"/>
  <c r="AX47" i="1"/>
  <c r="AY47" i="1"/>
  <c r="CL47" i="1" l="1"/>
  <c r="CJ44" i="1"/>
  <c r="CG46" i="1"/>
  <c r="CJ47" i="1"/>
  <c r="CI47" i="1"/>
  <c r="CM44" i="1"/>
  <c r="CG44" i="1"/>
  <c r="CH47" i="1"/>
  <c r="CJ46" i="1"/>
  <c r="CL46" i="1"/>
  <c r="CL44" i="1"/>
  <c r="CG47" i="1"/>
  <c r="CI46" i="1"/>
  <c r="CI107" i="1"/>
  <c r="CL107" i="1"/>
  <c r="CH44" i="1"/>
  <c r="CJ107" i="1"/>
  <c r="CK107" i="1"/>
  <c r="CM107" i="1"/>
  <c r="CM47" i="1"/>
  <c r="CH46" i="1"/>
  <c r="CG107" i="1"/>
  <c r="CH107" i="1"/>
  <c r="CK44" i="1"/>
  <c r="CK46" i="1"/>
  <c r="AY143" i="1"/>
  <c r="AX143" i="1"/>
  <c r="AW143" i="1"/>
  <c r="AV143" i="1"/>
  <c r="AU143" i="1"/>
  <c r="AT143" i="1"/>
  <c r="AS143" i="1"/>
  <c r="AY142" i="1"/>
  <c r="AX142" i="1"/>
  <c r="AW142" i="1"/>
  <c r="AV142" i="1"/>
  <c r="AU142" i="1"/>
  <c r="AT142" i="1"/>
  <c r="AS142" i="1"/>
  <c r="AY136" i="1"/>
  <c r="AX136" i="1"/>
  <c r="AW136" i="1"/>
  <c r="AV136" i="1"/>
  <c r="AU136" i="1"/>
  <c r="AT136" i="1"/>
  <c r="AS136" i="1"/>
  <c r="AY135" i="1"/>
  <c r="AX135" i="1"/>
  <c r="AW135" i="1"/>
  <c r="AV135" i="1"/>
  <c r="AU135" i="1"/>
  <c r="AT135" i="1"/>
  <c r="AS135" i="1"/>
  <c r="AY134" i="1"/>
  <c r="AX134" i="1"/>
  <c r="AW134" i="1"/>
  <c r="AV134" i="1"/>
  <c r="AU134" i="1"/>
  <c r="AT134" i="1"/>
  <c r="AS134" i="1"/>
  <c r="AY133" i="1"/>
  <c r="AX133" i="1"/>
  <c r="AW133" i="1"/>
  <c r="AV133" i="1"/>
  <c r="AU133" i="1"/>
  <c r="AT133" i="1"/>
  <c r="AS133" i="1"/>
  <c r="AY132" i="1"/>
  <c r="AX132" i="1"/>
  <c r="AW132" i="1"/>
  <c r="AV132" i="1"/>
  <c r="CJ132" i="1" s="1"/>
  <c r="AU132" i="1"/>
  <c r="AT132" i="1"/>
  <c r="AS132" i="1"/>
  <c r="AY131" i="1"/>
  <c r="AX131" i="1"/>
  <c r="AW131" i="1"/>
  <c r="AV131" i="1"/>
  <c r="AU131" i="1"/>
  <c r="AT131" i="1"/>
  <c r="AS131" i="1"/>
  <c r="AZ130" i="1"/>
  <c r="AY130" i="1"/>
  <c r="CM130" i="1" s="1"/>
  <c r="AX130" i="1"/>
  <c r="AW130" i="1"/>
  <c r="AV130" i="1"/>
  <c r="AU130" i="1"/>
  <c r="AT130" i="1"/>
  <c r="AS130" i="1"/>
  <c r="AY129" i="1"/>
  <c r="AX129" i="1"/>
  <c r="AW129" i="1"/>
  <c r="AV129" i="1"/>
  <c r="AU129" i="1"/>
  <c r="AT129" i="1"/>
  <c r="AS129" i="1"/>
  <c r="AY127" i="1"/>
  <c r="AX127" i="1"/>
  <c r="AW127" i="1"/>
  <c r="AV127" i="1"/>
  <c r="AU127" i="1"/>
  <c r="AT127" i="1"/>
  <c r="AS127" i="1"/>
  <c r="AY126" i="1"/>
  <c r="AX126" i="1"/>
  <c r="AW126" i="1"/>
  <c r="AV126" i="1"/>
  <c r="AU126" i="1"/>
  <c r="AT126" i="1"/>
  <c r="AS126" i="1"/>
  <c r="AY120" i="1"/>
  <c r="AX120" i="1"/>
  <c r="AW120" i="1"/>
  <c r="AV120" i="1"/>
  <c r="AU120" i="1"/>
  <c r="AT120" i="1"/>
  <c r="AS120" i="1"/>
  <c r="AY119" i="1"/>
  <c r="AX119" i="1"/>
  <c r="AW119" i="1"/>
  <c r="AV119" i="1"/>
  <c r="AU119" i="1"/>
  <c r="AT119" i="1"/>
  <c r="AS119" i="1"/>
  <c r="AY118" i="1"/>
  <c r="AX118" i="1"/>
  <c r="AW118" i="1"/>
  <c r="AV118" i="1"/>
  <c r="AU118" i="1"/>
  <c r="AT118" i="1"/>
  <c r="AS118" i="1"/>
  <c r="AY112" i="1"/>
  <c r="AX112" i="1"/>
  <c r="AW112" i="1"/>
  <c r="AV112" i="1"/>
  <c r="AU112" i="1"/>
  <c r="AT112" i="1"/>
  <c r="AS112" i="1"/>
  <c r="AY111" i="1"/>
  <c r="AX111" i="1"/>
  <c r="AW111" i="1"/>
  <c r="AV111" i="1"/>
  <c r="AU111" i="1"/>
  <c r="AT111" i="1"/>
  <c r="AS111" i="1"/>
  <c r="AY110" i="1"/>
  <c r="AX110" i="1"/>
  <c r="AW110" i="1"/>
  <c r="AV110" i="1"/>
  <c r="AU110" i="1"/>
  <c r="AT110" i="1"/>
  <c r="AS110" i="1"/>
  <c r="AZ109" i="1"/>
  <c r="AY109" i="1"/>
  <c r="AX109" i="1"/>
  <c r="AW109" i="1"/>
  <c r="AV109" i="1"/>
  <c r="AU109" i="1"/>
  <c r="AT109" i="1"/>
  <c r="AS109" i="1"/>
  <c r="AZ108" i="1"/>
  <c r="AY108" i="1"/>
  <c r="AX108" i="1"/>
  <c r="AW108" i="1"/>
  <c r="AV108" i="1"/>
  <c r="AU108" i="1"/>
  <c r="AT108" i="1"/>
  <c r="AS108" i="1"/>
  <c r="AY105" i="1"/>
  <c r="AX105" i="1"/>
  <c r="AW105" i="1"/>
  <c r="AV105" i="1"/>
  <c r="AU105" i="1"/>
  <c r="AT105" i="1"/>
  <c r="AS105" i="1"/>
  <c r="AY104" i="1"/>
  <c r="AX104" i="1"/>
  <c r="AW104" i="1"/>
  <c r="AV104" i="1"/>
  <c r="AU104" i="1"/>
  <c r="AT104" i="1"/>
  <c r="AS104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AS96" i="1"/>
  <c r="AZ94" i="1"/>
  <c r="AY94" i="1"/>
  <c r="AX94" i="1"/>
  <c r="AW94" i="1"/>
  <c r="AV94" i="1"/>
  <c r="AU94" i="1"/>
  <c r="AT94" i="1"/>
  <c r="AS94" i="1"/>
  <c r="AZ92" i="1"/>
  <c r="AY92" i="1"/>
  <c r="AX92" i="1"/>
  <c r="AW92" i="1"/>
  <c r="AV92" i="1"/>
  <c r="AU92" i="1"/>
  <c r="AT92" i="1"/>
  <c r="AS92" i="1"/>
  <c r="AZ90" i="1"/>
  <c r="AY90" i="1"/>
  <c r="AX90" i="1"/>
  <c r="AW90" i="1"/>
  <c r="AV90" i="1"/>
  <c r="AU90" i="1"/>
  <c r="AT90" i="1"/>
  <c r="AS90" i="1"/>
  <c r="AZ89" i="1"/>
  <c r="AY89" i="1"/>
  <c r="AX89" i="1"/>
  <c r="AW89" i="1"/>
  <c r="AV89" i="1"/>
  <c r="AU89" i="1"/>
  <c r="AT89" i="1"/>
  <c r="AS89" i="1"/>
  <c r="AZ88" i="1"/>
  <c r="AY88" i="1"/>
  <c r="AX88" i="1"/>
  <c r="AW88" i="1"/>
  <c r="AV88" i="1"/>
  <c r="AU88" i="1"/>
  <c r="AT88" i="1"/>
  <c r="AS88" i="1"/>
  <c r="AY87" i="1"/>
  <c r="AX87" i="1"/>
  <c r="AW87" i="1"/>
  <c r="AV87" i="1"/>
  <c r="AU87" i="1"/>
  <c r="AT87" i="1"/>
  <c r="AS87" i="1"/>
  <c r="AY86" i="1"/>
  <c r="AX86" i="1"/>
  <c r="AW86" i="1"/>
  <c r="AV86" i="1"/>
  <c r="AU86" i="1"/>
  <c r="AT86" i="1"/>
  <c r="AS86" i="1"/>
  <c r="AY85" i="1"/>
  <c r="AX85" i="1"/>
  <c r="AW85" i="1"/>
  <c r="AV85" i="1"/>
  <c r="AU85" i="1"/>
  <c r="CI85" i="1" s="1"/>
  <c r="AT85" i="1"/>
  <c r="AS85" i="1"/>
  <c r="AY84" i="1"/>
  <c r="AX84" i="1"/>
  <c r="AW84" i="1"/>
  <c r="AV84" i="1"/>
  <c r="AU84" i="1"/>
  <c r="AT84" i="1"/>
  <c r="AS84" i="1"/>
  <c r="AY83" i="1"/>
  <c r="AX83" i="1"/>
  <c r="AW83" i="1"/>
  <c r="AV83" i="1"/>
  <c r="AU83" i="1"/>
  <c r="AT83" i="1"/>
  <c r="AS83" i="1"/>
  <c r="AY82" i="1"/>
  <c r="AX82" i="1"/>
  <c r="AW82" i="1"/>
  <c r="AV82" i="1"/>
  <c r="AU82" i="1"/>
  <c r="AT82" i="1"/>
  <c r="AS82" i="1"/>
  <c r="AY81" i="1"/>
  <c r="AX81" i="1"/>
  <c r="AW81" i="1"/>
  <c r="AV81" i="1"/>
  <c r="AU81" i="1"/>
  <c r="AT81" i="1"/>
  <c r="AS81" i="1"/>
  <c r="AY80" i="1"/>
  <c r="AX80" i="1"/>
  <c r="AW80" i="1"/>
  <c r="AV80" i="1"/>
  <c r="AU80" i="1"/>
  <c r="AT80" i="1"/>
  <c r="AS80" i="1"/>
  <c r="AY76" i="1"/>
  <c r="AX76" i="1"/>
  <c r="CL76" i="1" s="1"/>
  <c r="AW76" i="1"/>
  <c r="AV76" i="1"/>
  <c r="AU76" i="1"/>
  <c r="AT76" i="1"/>
  <c r="AS76" i="1"/>
  <c r="AX75" i="1"/>
  <c r="AW75" i="1"/>
  <c r="AV75" i="1"/>
  <c r="AU75" i="1"/>
  <c r="AT75" i="1"/>
  <c r="AS75" i="1"/>
  <c r="AX74" i="1"/>
  <c r="AW74" i="1"/>
  <c r="AV74" i="1"/>
  <c r="AU74" i="1"/>
  <c r="AT74" i="1"/>
  <c r="AS74" i="1"/>
  <c r="AY73" i="1"/>
  <c r="AX73" i="1"/>
  <c r="AW73" i="1"/>
  <c r="AV73" i="1"/>
  <c r="AU73" i="1"/>
  <c r="CI73" i="1" s="1"/>
  <c r="AT73" i="1"/>
  <c r="AS73" i="1"/>
  <c r="AY60" i="1"/>
  <c r="AQ60" i="1" s="1"/>
  <c r="AX60" i="1"/>
  <c r="AP60" i="1" s="1"/>
  <c r="AW60" i="1"/>
  <c r="AO60" i="1" s="1"/>
  <c r="AV60" i="1"/>
  <c r="AN60" i="1" s="1"/>
  <c r="AU60" i="1"/>
  <c r="AM60" i="1" s="1"/>
  <c r="AT60" i="1"/>
  <c r="AL60" i="1" s="1"/>
  <c r="AS60" i="1"/>
  <c r="AK60" i="1" s="1"/>
  <c r="AY49" i="1"/>
  <c r="AX49" i="1"/>
  <c r="AW49" i="1"/>
  <c r="AV49" i="1"/>
  <c r="AU49" i="1"/>
  <c r="AT49" i="1"/>
  <c r="AS49" i="1"/>
  <c r="AY48" i="1"/>
  <c r="AX48" i="1"/>
  <c r="AW48" i="1"/>
  <c r="AV48" i="1"/>
  <c r="AU48" i="1"/>
  <c r="AT48" i="1"/>
  <c r="AS48" i="1"/>
  <c r="AY43" i="1"/>
  <c r="AX43" i="1"/>
  <c r="AW43" i="1"/>
  <c r="AV43" i="1"/>
  <c r="AU43" i="1"/>
  <c r="AT43" i="1"/>
  <c r="AS43" i="1"/>
  <c r="AY42" i="1"/>
  <c r="AX42" i="1"/>
  <c r="AW42" i="1"/>
  <c r="AV42" i="1"/>
  <c r="AU42" i="1"/>
  <c r="AT42" i="1"/>
  <c r="AS42" i="1"/>
  <c r="AY41" i="1"/>
  <c r="AX41" i="1"/>
  <c r="AW41" i="1"/>
  <c r="AV41" i="1"/>
  <c r="AU41" i="1"/>
  <c r="AT41" i="1"/>
  <c r="AS4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AS19" i="1"/>
  <c r="L75" i="1"/>
  <c r="K75" i="1"/>
  <c r="J75" i="1"/>
  <c r="I75" i="1"/>
  <c r="H75" i="1"/>
  <c r="G75" i="1"/>
  <c r="F75" i="1"/>
  <c r="E75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L28" i="1"/>
  <c r="K28" i="1"/>
  <c r="J28" i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0" i="1"/>
  <c r="K20" i="1"/>
  <c r="J20" i="1"/>
  <c r="I20" i="1"/>
  <c r="H20" i="1"/>
  <c r="G20" i="1"/>
  <c r="F20" i="1"/>
  <c r="E20" i="1"/>
  <c r="F60" i="1" l="1"/>
  <c r="CH60" i="1" s="1"/>
  <c r="AL42" i="1"/>
  <c r="J60" i="1"/>
  <c r="CL60" i="1" s="1"/>
  <c r="AP42" i="1"/>
  <c r="G60" i="1"/>
  <c r="CI60" i="1" s="1"/>
  <c r="AM42" i="1"/>
  <c r="K60" i="1"/>
  <c r="CM60" i="1" s="1"/>
  <c r="AQ42" i="1"/>
  <c r="H60" i="1"/>
  <c r="CJ60" i="1" s="1"/>
  <c r="AN42" i="1"/>
  <c r="E60" i="1"/>
  <c r="AK42" i="1"/>
  <c r="I60" i="1"/>
  <c r="CK60" i="1" s="1"/>
  <c r="AO42" i="1"/>
  <c r="CL28" i="1"/>
  <c r="CJ30" i="1"/>
  <c r="AV27" i="1"/>
  <c r="AW27" i="1"/>
  <c r="AY27" i="1"/>
  <c r="AX27" i="1"/>
  <c r="CG28" i="1"/>
  <c r="CG27" i="1" s="1"/>
  <c r="AS27" i="1"/>
  <c r="AT27" i="1"/>
  <c r="AU27" i="1"/>
  <c r="CK119" i="1"/>
  <c r="CJ111" i="1"/>
  <c r="CI126" i="1"/>
  <c r="CM119" i="1"/>
  <c r="CJ22" i="1"/>
  <c r="CI43" i="1"/>
  <c r="CK89" i="1"/>
  <c r="CK92" i="1"/>
  <c r="CK96" i="1"/>
  <c r="CK112" i="1"/>
  <c r="CK130" i="1"/>
  <c r="CJ86" i="1"/>
  <c r="CK22" i="1"/>
  <c r="CJ43" i="1"/>
  <c r="CJ75" i="1"/>
  <c r="CL25" i="1"/>
  <c r="CI76" i="1"/>
  <c r="CI88" i="1"/>
  <c r="CM89" i="1"/>
  <c r="CM92" i="1"/>
  <c r="CM96" i="1"/>
  <c r="CM112" i="1"/>
  <c r="CI81" i="1"/>
  <c r="CI28" i="1"/>
  <c r="CI80" i="1"/>
  <c r="CI83" i="1"/>
  <c r="CI87" i="1"/>
  <c r="CK108" i="1"/>
  <c r="CI109" i="1"/>
  <c r="CM110" i="1"/>
  <c r="CM118" i="1"/>
  <c r="CI133" i="1"/>
  <c r="CM136" i="1"/>
  <c r="CM143" i="1"/>
  <c r="CK25" i="1"/>
  <c r="CM29" i="1"/>
  <c r="CL81" i="1"/>
  <c r="CL87" i="1"/>
  <c r="CL109" i="1"/>
  <c r="CL133" i="1"/>
  <c r="CK73" i="1"/>
  <c r="CJ80" i="1"/>
  <c r="CJ83" i="1"/>
  <c r="CJ85" i="1"/>
  <c r="CJ88" i="1"/>
  <c r="CL89" i="1"/>
  <c r="CL92" i="1"/>
  <c r="CL96" i="1"/>
  <c r="CL112" i="1"/>
  <c r="CL119" i="1"/>
  <c r="CL127" i="1"/>
  <c r="CL135" i="1"/>
  <c r="CL142" i="1"/>
  <c r="CM76" i="1"/>
  <c r="CM81" i="1"/>
  <c r="CM87" i="1"/>
  <c r="CI108" i="1"/>
  <c r="CM109" i="1"/>
  <c r="CM133" i="1"/>
  <c r="CL22" i="1"/>
  <c r="CK43" i="1"/>
  <c r="CK80" i="1"/>
  <c r="CK83" i="1"/>
  <c r="CK85" i="1"/>
  <c r="CK88" i="1"/>
  <c r="CI89" i="1"/>
  <c r="CM90" i="1"/>
  <c r="CI92" i="1"/>
  <c r="CM94" i="1"/>
  <c r="CI96" i="1"/>
  <c r="CM97" i="1"/>
  <c r="CI112" i="1"/>
  <c r="CI119" i="1"/>
  <c r="CJ73" i="1"/>
  <c r="CM28" i="1"/>
  <c r="CL29" i="1"/>
  <c r="CK30" i="1"/>
  <c r="CI111" i="1"/>
  <c r="CK104" i="1"/>
  <c r="CM120" i="1"/>
  <c r="CM129" i="1"/>
  <c r="CM23" i="1"/>
  <c r="CJ130" i="1"/>
  <c r="CI22" i="1"/>
  <c r="CJ25" i="1"/>
  <c r="CK127" i="1"/>
  <c r="CK135" i="1"/>
  <c r="CK142" i="1"/>
  <c r="CI104" i="1"/>
  <c r="CM22" i="1"/>
  <c r="CJ104" i="1"/>
  <c r="CJ126" i="1"/>
  <c r="CM74" i="1"/>
  <c r="CK75" i="1"/>
  <c r="CK86" i="1"/>
  <c r="CM105" i="1"/>
  <c r="CK126" i="1"/>
  <c r="CI127" i="1"/>
  <c r="CI130" i="1"/>
  <c r="CM131" i="1"/>
  <c r="CK132" i="1"/>
  <c r="CI135" i="1"/>
  <c r="CI142" i="1"/>
  <c r="CI25" i="1"/>
  <c r="CM26" i="1"/>
  <c r="CJ49" i="1"/>
  <c r="CJ76" i="1"/>
  <c r="CJ81" i="1"/>
  <c r="CJ87" i="1"/>
  <c r="CJ109" i="1"/>
  <c r="CJ127" i="1"/>
  <c r="CJ133" i="1"/>
  <c r="CJ135" i="1"/>
  <c r="CJ142" i="1"/>
  <c r="CH90" i="1"/>
  <c r="CH94" i="1"/>
  <c r="CH97" i="1"/>
  <c r="CJ24" i="1"/>
  <c r="CK28" i="1"/>
  <c r="CI30" i="1"/>
  <c r="CK49" i="1"/>
  <c r="CK76" i="1"/>
  <c r="CK81" i="1"/>
  <c r="CK87" i="1"/>
  <c r="CK109" i="1"/>
  <c r="CK133" i="1"/>
  <c r="CH20" i="1"/>
  <c r="CI24" i="1"/>
  <c r="CM25" i="1"/>
  <c r="CL130" i="1"/>
  <c r="CH82" i="1"/>
  <c r="CH84" i="1"/>
  <c r="CH134" i="1"/>
  <c r="CI49" i="1"/>
  <c r="CI75" i="1"/>
  <c r="CI86" i="1"/>
  <c r="CM127" i="1"/>
  <c r="CI132" i="1"/>
  <c r="CM135" i="1"/>
  <c r="CM142" i="1"/>
  <c r="CH26" i="1"/>
  <c r="CH110" i="1"/>
  <c r="CH118" i="1"/>
  <c r="CH136" i="1"/>
  <c r="CH143" i="1"/>
  <c r="CJ28" i="1"/>
  <c r="CJ108" i="1"/>
  <c r="CH105" i="1"/>
  <c r="CM84" i="1"/>
  <c r="CK111" i="1"/>
  <c r="CM134" i="1"/>
  <c r="CH23" i="1"/>
  <c r="CH74" i="1"/>
  <c r="CH131" i="1"/>
  <c r="CM82" i="1"/>
  <c r="CJ89" i="1"/>
  <c r="CJ92" i="1"/>
  <c r="CJ96" i="1"/>
  <c r="CJ112" i="1"/>
  <c r="CJ119" i="1"/>
  <c r="CH29" i="1"/>
  <c r="CH120" i="1"/>
  <c r="CH129" i="1"/>
  <c r="CN90" i="1"/>
  <c r="CN94" i="1"/>
  <c r="CK24" i="1"/>
  <c r="CL74" i="1"/>
  <c r="CL82" i="1"/>
  <c r="CL84" i="1"/>
  <c r="CN89" i="1"/>
  <c r="CL90" i="1"/>
  <c r="CN92" i="1"/>
  <c r="CL94" i="1"/>
  <c r="CN96" i="1"/>
  <c r="CL97" i="1"/>
  <c r="CL105" i="1"/>
  <c r="CN109" i="1"/>
  <c r="CL110" i="1"/>
  <c r="CL118" i="1"/>
  <c r="CL120" i="1"/>
  <c r="CL129" i="1"/>
  <c r="CN130" i="1"/>
  <c r="CL131" i="1"/>
  <c r="CL134" i="1"/>
  <c r="CL136" i="1"/>
  <c r="CL143" i="1"/>
  <c r="CN22" i="1"/>
  <c r="CL23" i="1"/>
  <c r="CL26" i="1"/>
  <c r="CK74" i="1"/>
  <c r="CK82" i="1"/>
  <c r="CK84" i="1"/>
  <c r="CK90" i="1"/>
  <c r="CK94" i="1"/>
  <c r="CK97" i="1"/>
  <c r="CK105" i="1"/>
  <c r="CK110" i="1"/>
  <c r="CK118" i="1"/>
  <c r="CK120" i="1"/>
  <c r="CK129" i="1"/>
  <c r="CK131" i="1"/>
  <c r="CK134" i="1"/>
  <c r="CK136" i="1"/>
  <c r="CK143" i="1"/>
  <c r="CK29" i="1"/>
  <c r="CK23" i="1"/>
  <c r="CK26" i="1"/>
  <c r="CJ74" i="1"/>
  <c r="CJ82" i="1"/>
  <c r="CJ84" i="1"/>
  <c r="CN88" i="1"/>
  <c r="CJ90" i="1"/>
  <c r="CJ94" i="1"/>
  <c r="CJ97" i="1"/>
  <c r="CJ105" i="1"/>
  <c r="CN108" i="1"/>
  <c r="CJ110" i="1"/>
  <c r="CJ118" i="1"/>
  <c r="CJ120" i="1"/>
  <c r="CJ129" i="1"/>
  <c r="CJ131" i="1"/>
  <c r="CJ134" i="1"/>
  <c r="CJ136" i="1"/>
  <c r="CJ143" i="1"/>
  <c r="CJ29" i="1"/>
  <c r="CJ20" i="1"/>
  <c r="CJ26" i="1"/>
  <c r="CJ23" i="1"/>
  <c r="CN24" i="1"/>
  <c r="CK20" i="1"/>
  <c r="CG22" i="1"/>
  <c r="CG25" i="1"/>
  <c r="CG76" i="1"/>
  <c r="CG81" i="1"/>
  <c r="CG87" i="1"/>
  <c r="CG89" i="1"/>
  <c r="CG92" i="1"/>
  <c r="CG96" i="1"/>
  <c r="CG109" i="1"/>
  <c r="CG112" i="1"/>
  <c r="CG119" i="1"/>
  <c r="CG127" i="1"/>
  <c r="CG130" i="1"/>
  <c r="CG133" i="1"/>
  <c r="CG135" i="1"/>
  <c r="CG142" i="1"/>
  <c r="CL49" i="1"/>
  <c r="CL73" i="1"/>
  <c r="CL75" i="1"/>
  <c r="CL80" i="1"/>
  <c r="CL83" i="1"/>
  <c r="CL85" i="1"/>
  <c r="CL86" i="1"/>
  <c r="CL88" i="1"/>
  <c r="CL104" i="1"/>
  <c r="CL108" i="1"/>
  <c r="CL111" i="1"/>
  <c r="CL126" i="1"/>
  <c r="CL132" i="1"/>
  <c r="CL20" i="1"/>
  <c r="CH22" i="1"/>
  <c r="CH25" i="1"/>
  <c r="CH28" i="1"/>
  <c r="CH76" i="1"/>
  <c r="CH81" i="1"/>
  <c r="CH87" i="1"/>
  <c r="CH89" i="1"/>
  <c r="CH92" i="1"/>
  <c r="CH96" i="1"/>
  <c r="CH109" i="1"/>
  <c r="CH112" i="1"/>
  <c r="CH119" i="1"/>
  <c r="CH127" i="1"/>
  <c r="CH130" i="1"/>
  <c r="CH133" i="1"/>
  <c r="CH135" i="1"/>
  <c r="CH142" i="1"/>
  <c r="CL30" i="1"/>
  <c r="CL43" i="1"/>
  <c r="CM49" i="1"/>
  <c r="CM73" i="1"/>
  <c r="CI74" i="1"/>
  <c r="CM75" i="1"/>
  <c r="CM80" i="1"/>
  <c r="CI82" i="1"/>
  <c r="CM83" i="1"/>
  <c r="CI84" i="1"/>
  <c r="CM85" i="1"/>
  <c r="CM86" i="1"/>
  <c r="CM88" i="1"/>
  <c r="CI90" i="1"/>
  <c r="CI94" i="1"/>
  <c r="CI97" i="1"/>
  <c r="CM104" i="1"/>
  <c r="CI105" i="1"/>
  <c r="CM108" i="1"/>
  <c r="CI110" i="1"/>
  <c r="CM111" i="1"/>
  <c r="CI118" i="1"/>
  <c r="CI120" i="1"/>
  <c r="CM126" i="1"/>
  <c r="CI129" i="1"/>
  <c r="CI131" i="1"/>
  <c r="CM132" i="1"/>
  <c r="CI134" i="1"/>
  <c r="CI136" i="1"/>
  <c r="CI143" i="1"/>
  <c r="CM20" i="1"/>
  <c r="CM30" i="1"/>
  <c r="CM43" i="1"/>
  <c r="CI29" i="1"/>
  <c r="CG24" i="1"/>
  <c r="CG43" i="1"/>
  <c r="CG49" i="1"/>
  <c r="CG73" i="1"/>
  <c r="CG75" i="1"/>
  <c r="CG80" i="1"/>
  <c r="CG83" i="1"/>
  <c r="CG85" i="1"/>
  <c r="CG86" i="1"/>
  <c r="CG88" i="1"/>
  <c r="CG104" i="1"/>
  <c r="CG108" i="1"/>
  <c r="CG111" i="1"/>
  <c r="CG126" i="1"/>
  <c r="CG132" i="1"/>
  <c r="CL24" i="1"/>
  <c r="CH24" i="1"/>
  <c r="CH30" i="1"/>
  <c r="CH43" i="1"/>
  <c r="CH49" i="1"/>
  <c r="CH73" i="1"/>
  <c r="CH75" i="1"/>
  <c r="CH80" i="1"/>
  <c r="CH83" i="1"/>
  <c r="CH85" i="1"/>
  <c r="CH86" i="1"/>
  <c r="CH88" i="1"/>
  <c r="CH104" i="1"/>
  <c r="CH108" i="1"/>
  <c r="CH111" i="1"/>
  <c r="CH126" i="1"/>
  <c r="CH132" i="1"/>
  <c r="CI23" i="1"/>
  <c r="CI26" i="1"/>
  <c r="CI20" i="1"/>
  <c r="CM24" i="1"/>
  <c r="CG20" i="1"/>
  <c r="CG23" i="1"/>
  <c r="CG26" i="1"/>
  <c r="CG60" i="1"/>
  <c r="CG74" i="1"/>
  <c r="CG82" i="1"/>
  <c r="CG84" i="1"/>
  <c r="CG90" i="1"/>
  <c r="CG94" i="1"/>
  <c r="CG97" i="1"/>
  <c r="CG105" i="1"/>
  <c r="CG110" i="1"/>
  <c r="CG118" i="1"/>
  <c r="CG120" i="1"/>
  <c r="CG129" i="1"/>
  <c r="CG131" i="1"/>
  <c r="CG134" i="1"/>
  <c r="CG136" i="1"/>
  <c r="CG143" i="1"/>
  <c r="H42" i="1" l="1"/>
  <c r="CJ42" i="1" s="1"/>
  <c r="AN41" i="1"/>
  <c r="AN35" i="1" s="1"/>
  <c r="H35" i="1" s="1"/>
  <c r="CJ35" i="1" s="1"/>
  <c r="K42" i="1"/>
  <c r="CM42" i="1" s="1"/>
  <c r="AQ41" i="1"/>
  <c r="AQ35" i="1" s="1"/>
  <c r="K35" i="1" s="1"/>
  <c r="CM35" i="1" s="1"/>
  <c r="J42" i="1"/>
  <c r="CL42" i="1" s="1"/>
  <c r="AP41" i="1"/>
  <c r="AP35" i="1" s="1"/>
  <c r="J35" i="1" s="1"/>
  <c r="CL35" i="1" s="1"/>
  <c r="E42" i="1"/>
  <c r="CG42" i="1" s="1"/>
  <c r="AK41" i="1"/>
  <c r="AK35" i="1" s="1"/>
  <c r="E35" i="1" s="1"/>
  <c r="CG35" i="1" s="1"/>
  <c r="G42" i="1"/>
  <c r="CI42" i="1" s="1"/>
  <c r="AM41" i="1"/>
  <c r="AM35" i="1" s="1"/>
  <c r="G35" i="1" s="1"/>
  <c r="CI35" i="1" s="1"/>
  <c r="F42" i="1"/>
  <c r="CH42" i="1" s="1"/>
  <c r="AL41" i="1"/>
  <c r="AL35" i="1" s="1"/>
  <c r="F35" i="1" s="1"/>
  <c r="CH35" i="1" s="1"/>
  <c r="I42" i="1"/>
  <c r="CK42" i="1" s="1"/>
  <c r="AO41" i="1"/>
  <c r="AO35" i="1" s="1"/>
  <c r="I35" i="1" s="1"/>
  <c r="CK35" i="1" s="1"/>
  <c r="CH27" i="1"/>
  <c r="CL27" i="1"/>
  <c r="CM27" i="1"/>
  <c r="CJ27" i="1"/>
  <c r="CK27" i="1"/>
  <c r="CI27" i="1"/>
  <c r="AZ48" i="1"/>
  <c r="AZ97" i="1"/>
  <c r="CN97" i="1" s="1"/>
  <c r="AZ76" i="1"/>
  <c r="CN76" i="1" s="1"/>
  <c r="AZ42" i="1"/>
  <c r="AZ19" i="1"/>
  <c r="AZ126" i="1"/>
  <c r="CN126" i="1" s="1"/>
  <c r="AZ47" i="1"/>
  <c r="CN47" i="1" s="1"/>
  <c r="AZ107" i="1"/>
  <c r="CN107" i="1" s="1"/>
  <c r="AZ110" i="1"/>
  <c r="CN110" i="1" s="1"/>
  <c r="AZ60" i="1"/>
  <c r="AZ41" i="1"/>
  <c r="AZ105" i="1"/>
  <c r="CN105" i="1" s="1"/>
  <c r="AZ43" i="1"/>
  <c r="CN43" i="1" s="1"/>
  <c r="AZ131" i="1"/>
  <c r="CN131" i="1" s="1"/>
  <c r="AZ20" i="1"/>
  <c r="CN20" i="1" s="1"/>
  <c r="AZ26" i="1"/>
  <c r="CN26" i="1" s="1"/>
  <c r="AZ142" i="1"/>
  <c r="CN142" i="1" s="1"/>
  <c r="AZ84" i="1"/>
  <c r="CN84" i="1" s="1"/>
  <c r="AZ129" i="1"/>
  <c r="CN129" i="1" s="1"/>
  <c r="AZ29" i="1"/>
  <c r="CN29" i="1" s="1"/>
  <c r="AZ85" i="1"/>
  <c r="CN85" i="1" s="1"/>
  <c r="AZ136" i="1"/>
  <c r="CN136" i="1" s="1"/>
  <c r="AZ135" i="1"/>
  <c r="CN135" i="1" s="1"/>
  <c r="AZ74" i="1"/>
  <c r="CN74" i="1" s="1"/>
  <c r="AZ81" i="1"/>
  <c r="CN81" i="1" s="1"/>
  <c r="AZ134" i="1"/>
  <c r="CN134" i="1" s="1"/>
  <c r="AZ111" i="1"/>
  <c r="CN111" i="1" s="1"/>
  <c r="AZ132" i="1"/>
  <c r="CN132" i="1" s="1"/>
  <c r="AZ87" i="1"/>
  <c r="CN87" i="1" s="1"/>
  <c r="AZ30" i="1"/>
  <c r="CN30" i="1" s="1"/>
  <c r="AZ112" i="1"/>
  <c r="CN112" i="1" s="1"/>
  <c r="AZ23" i="1"/>
  <c r="CN23" i="1" s="1"/>
  <c r="AZ104" i="1"/>
  <c r="CN104" i="1" s="1"/>
  <c r="AZ118" i="1"/>
  <c r="CN118" i="1" s="1"/>
  <c r="AZ21" i="1"/>
  <c r="AZ46" i="1"/>
  <c r="CN46" i="1" s="1"/>
  <c r="AZ49" i="1"/>
  <c r="CN49" i="1" s="1"/>
  <c r="AZ75" i="1"/>
  <c r="CN75" i="1" s="1"/>
  <c r="AZ44" i="1"/>
  <c r="CN44" i="1" s="1"/>
  <c r="AZ120" i="1"/>
  <c r="CN120" i="1" s="1"/>
  <c r="AZ119" i="1"/>
  <c r="CN119" i="1" s="1"/>
  <c r="AZ73" i="1"/>
  <c r="CN73" i="1" s="1"/>
  <c r="AZ28" i="1"/>
  <c r="AZ127" i="1"/>
  <c r="CN127" i="1" s="1"/>
  <c r="AZ143" i="1"/>
  <c r="CN143" i="1" s="1"/>
  <c r="AZ133" i="1"/>
  <c r="CN133" i="1" s="1"/>
  <c r="AZ25" i="1"/>
  <c r="CN25" i="1" s="1"/>
  <c r="AZ86" i="1"/>
  <c r="CN86" i="1" s="1"/>
  <c r="AZ83" i="1"/>
  <c r="CN83" i="1" s="1"/>
  <c r="AZ82" i="1"/>
  <c r="CN82" i="1" s="1"/>
  <c r="AZ80" i="1"/>
  <c r="CN80" i="1" s="1"/>
  <c r="AL21" i="1" l="1"/>
  <c r="F41" i="1"/>
  <c r="CH41" i="1" s="1"/>
  <c r="E41" i="1"/>
  <c r="CG41" i="1" s="1"/>
  <c r="AK21" i="1"/>
  <c r="AQ21" i="1"/>
  <c r="K41" i="1"/>
  <c r="CM41" i="1" s="1"/>
  <c r="AR60" i="1"/>
  <c r="I41" i="1"/>
  <c r="CK41" i="1" s="1"/>
  <c r="AO21" i="1"/>
  <c r="AM21" i="1"/>
  <c r="G41" i="1"/>
  <c r="CI41" i="1" s="1"/>
  <c r="AP21" i="1"/>
  <c r="J41" i="1"/>
  <c r="CL41" i="1" s="1"/>
  <c r="AN21" i="1"/>
  <c r="H41" i="1"/>
  <c r="CJ41" i="1" s="1"/>
  <c r="CN28" i="1"/>
  <c r="CN27" i="1" s="1"/>
  <c r="AZ27" i="1"/>
  <c r="L60" i="1" l="1"/>
  <c r="CN60" i="1" s="1"/>
  <c r="AR42" i="1"/>
  <c r="AN19" i="1"/>
  <c r="H19" i="1" s="1"/>
  <c r="CJ19" i="1" s="1"/>
  <c r="H21" i="1"/>
  <c r="CJ21" i="1" s="1"/>
  <c r="AM19" i="1"/>
  <c r="G19" i="1" s="1"/>
  <c r="CI19" i="1" s="1"/>
  <c r="G21" i="1"/>
  <c r="CI21" i="1" s="1"/>
  <c r="AQ19" i="1"/>
  <c r="K19" i="1" s="1"/>
  <c r="CM19" i="1" s="1"/>
  <c r="K21" i="1"/>
  <c r="CM21" i="1" s="1"/>
  <c r="AL19" i="1"/>
  <c r="F19" i="1" s="1"/>
  <c r="CH19" i="1" s="1"/>
  <c r="F21" i="1"/>
  <c r="CH21" i="1" s="1"/>
  <c r="AO19" i="1"/>
  <c r="I19" i="1" s="1"/>
  <c r="CK19" i="1" s="1"/>
  <c r="I21" i="1"/>
  <c r="CK21" i="1" s="1"/>
  <c r="AK19" i="1"/>
  <c r="E19" i="1" s="1"/>
  <c r="CG19" i="1" s="1"/>
  <c r="E21" i="1"/>
  <c r="CG21" i="1" s="1"/>
  <c r="AP19" i="1"/>
  <c r="J19" i="1" s="1"/>
  <c r="CL19" i="1" s="1"/>
  <c r="J21" i="1"/>
  <c r="CL21" i="1" s="1"/>
  <c r="L42" i="1" l="1"/>
  <c r="CN42" i="1" s="1"/>
  <c r="AR41" i="1"/>
  <c r="AR35" i="1" s="1"/>
  <c r="L35" i="1" s="1"/>
  <c r="CN35" i="1" s="1"/>
  <c r="L41" i="1" l="1"/>
  <c r="CN41" i="1" s="1"/>
  <c r="AR21" i="1"/>
  <c r="AR19" i="1" l="1"/>
  <c r="L19" i="1" s="1"/>
  <c r="CN19" i="1" s="1"/>
  <c r="L21" i="1"/>
  <c r="CN21" i="1" s="1"/>
</calcChain>
</file>

<file path=xl/sharedStrings.xml><?xml version="1.0" encoding="utf-8"?>
<sst xmlns="http://schemas.openxmlformats.org/spreadsheetml/2006/main" count="839" uniqueCount="342">
  <si>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</si>
  <si>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</si>
  <si>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</si>
  <si>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</si>
  <si>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</si>
  <si>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</si>
  <si>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</si>
  <si>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</si>
  <si>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</si>
  <si>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</si>
  <si>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</si>
  <si>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</si>
  <si>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</si>
  <si>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</si>
  <si>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</si>
  <si>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</si>
  <si>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</si>
  <si>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</si>
  <si>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</si>
  <si>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</si>
  <si>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</si>
  <si>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</si>
  <si>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</si>
  <si>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</si>
  <si>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</si>
  <si>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</si>
  <si>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</si>
  <si>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</si>
  <si>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</si>
  <si>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</si>
  <si>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</si>
  <si>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</si>
  <si>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</si>
  <si>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</si>
  <si>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</si>
  <si>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</si>
  <si>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</si>
  <si>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</si>
  <si>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</si>
  <si>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</si>
  <si>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</si>
  <si>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</si>
  <si>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</si>
  <si>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</si>
  <si>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</si>
  <si>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</si>
  <si>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</si>
  <si>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</si>
  <si>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</si>
  <si>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</si>
  <si>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</si>
  <si>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</si>
  <si>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</si>
  <si>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</si>
  <si>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</si>
  <si>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</si>
  <si>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</si>
  <si>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</si>
  <si>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</si>
  <si>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</si>
  <si>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</si>
  <si>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</si>
  <si>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</si>
  <si>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</si>
  <si>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</si>
  <si>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</si>
  <si>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</si>
  <si>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</si>
  <si>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</si>
  <si>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</si>
  <si>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</si>
  <si>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</si>
  <si>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</si>
  <si>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</si>
  <si>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</si>
  <si>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</si>
  <si>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</si>
  <si>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</si>
  <si>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</si>
  <si>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</si>
  <si>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</si>
  <si>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</si>
  <si>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</si>
  <si>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</si>
  <si>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</si>
  <si>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</si>
  <si>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</si>
  <si>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</si>
  <si>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</si>
  <si>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</si>
  <si>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</si>
  <si>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</si>
  <si>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</si>
  <si>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</si>
  <si>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</si>
  <si>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</si>
  <si>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</si>
  <si>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</si>
  <si>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</si>
  <si>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</si>
  <si>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</si>
  <si>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</si>
  <si>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</si>
  <si>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</si>
  <si>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</si>
  <si>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</si>
  <si>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</si>
  <si>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</si>
  <si>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</si>
  <si>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</si>
  <si>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</si>
  <si>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</si>
  <si>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</si>
  <si>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</si>
  <si>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</si>
  <si>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</si>
  <si>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</si>
  <si>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</si>
  <si>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</si>
  <si>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</si>
  <si>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</si>
  <si>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</si>
  <si>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</si>
  <si>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</si>
  <si>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</si>
  <si>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</si>
  <si>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</si>
  <si>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</si>
  <si>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</si>
  <si>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</si>
  <si>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</si>
  <si>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</si>
  <si>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</si>
  <si>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</si>
  <si>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</si>
  <si>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</si>
  <si>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</si>
  <si>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</si>
  <si>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</si>
  <si>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</si>
  <si>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</si>
  <si>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</si>
  <si>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</si>
  <si>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</si>
  <si>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</si>
  <si>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</si>
  <si>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</si>
  <si>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</si>
  <si>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</si>
  <si>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</si>
  <si>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</si>
  <si>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</si>
  <si>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</si>
  <si>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</si>
  <si>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</si>
  <si>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</si>
  <si>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</si>
  <si>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</si>
  <si>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</si>
  <si>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</si>
  <si>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</si>
  <si>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</si>
  <si>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</si>
  <si>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</si>
  <si>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</si>
  <si>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</si>
  <si>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</si>
  <si>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</si>
  <si>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</si>
  <si>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</si>
  <si>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</si>
  <si>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</si>
  <si>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</si>
  <si>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</si>
  <si>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</si>
  <si>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</si>
  <si>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</si>
  <si>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</si>
  <si>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</si>
  <si>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</si>
  <si>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</si>
  <si>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</si>
  <si>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</si>
  <si>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</si>
  <si>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</si>
  <si>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</si>
  <si>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</si>
  <si>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</si>
  <si>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</si>
  <si>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</si>
  <si>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</si>
  <si>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</si>
  <si>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</si>
  <si>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деятельности (мощностей) в эксплуатацию в 2025 году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</si>
  <si>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</si>
  <si>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</si>
  <si>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</si>
  <si>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</si>
  <si>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</si>
  <si>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</si>
  <si>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</si>
  <si>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</si>
  <si>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</si>
  <si>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</si>
  <si>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</si>
  <si>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</si>
  <si>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</si>
  <si>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</si>
  <si>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</si>
  <si>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</si>
  <si>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</si>
  <si>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</si>
  <si>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</si>
  <si>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</si>
  <si>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</si>
  <si>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</si>
  <si>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</si>
  <si>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</si>
  <si>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</si>
  <si>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</si>
  <si>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</si>
  <si>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</si>
  <si>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</si>
  <si>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</si>
  <si>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</si>
  <si>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</si>
  <si>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</si>
  <si>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</si>
  <si>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</si>
  <si>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</si>
  <si>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</si>
  <si>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</si>
  <si>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</si>
  <si>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</si>
  <si>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</si>
  <si>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</si>
  <si>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</si>
  <si>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</si>
  <si>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</si>
  <si>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</si>
  <si>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</si>
  <si>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</si>
  <si>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</si>
  <si>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</si>
  <si>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</si>
  <si>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</si>
  <si>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</si>
  <si>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</si>
  <si>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</si>
  <si>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</si>
  <si>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</si>
  <si>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</si>
  <si>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</si>
  <si>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</si>
  <si>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</si>
  <si>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</si>
  <si>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</si>
  <si>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</si>
  <si>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</si>
  <si>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</si>
  <si>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</si>
  <si>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</si>
  <si>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</si>
  <si>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</si>
  <si>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</si>
  <si>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</si>
  <si>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</si>
  <si>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</si>
  <si>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</si>
  <si>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</si>
  <si>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</si>
  <si>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</si>
  <si>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</si>
  <si>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</si>
  <si>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</si>
  <si>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</si>
  <si>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</si>
  <si>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</si>
  <si>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</si>
  <si>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</si>
  <si>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</si>
  <si>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</si>
  <si>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</si>
  <si>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</si>
  <si>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</si>
  <si>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</si>
  <si>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</si>
  <si>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</si>
  <si>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</si>
  <si>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</si>
  <si>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</si>
  <si>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</si>
  <si>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</si>
  <si>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</si>
  <si>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</si>
  <si>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</si>
  <si>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</si>
  <si>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</si>
  <si>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</si>
  <si>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</si>
  <si>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</si>
  <si>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</si>
  <si>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</si>
  <si>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</si>
  <si>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</si>
  <si>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</si>
  <si>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</si>
  <si>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</si>
  <si>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</si>
  <si>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</si>
  <si>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</si>
  <si>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</si>
  <si>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</si>
  <si>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</si>
  <si>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</si>
  <si>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</si>
  <si>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</si>
  <si>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</si>
  <si>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</si>
  <si>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</si>
  <si>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</si>
  <si>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</si>
  <si>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</si>
  <si>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</si>
  <si>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</si>
  <si>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</si>
  <si>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</si>
  <si>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</si>
  <si>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</si>
  <si>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</si>
  <si>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</si>
  <si>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</si>
  <si>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</si>
  <si>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</si>
  <si>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</si>
  <si>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</si>
  <si>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</si>
  <si>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</si>
  <si>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</si>
  <si>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</si>
  <si>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III</t>
  </si>
  <si>
    <t xml:space="preserve"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12 августа 2025 года №72-О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</si>
</sst>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2" fillId="0" borderId="0"/>
    <xf numFmtId="0" fontId="12" fillId="0" borderId="0"/>
    <xf numFmtId="0" fontId="25" fillId="0" borderId="0"/>
    <xf numFmtId="0" fontId="23" fillId="0" borderId="0"/>
    <xf numFmtId="164" fontId="23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/>
    </xf>
    <xf numFmtId="0" fontId="8" fillId="0" borderId="1" xfId="0" applyFont="1" applyBorder="1"/>
    <xf numFmtId="49" fontId="7" fillId="0" borderId="1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2" fontId="11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2" fontId="8" fillId="2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2" fontId="8" fillId="4" borderId="5" xfId="1" applyNumberFormat="1" applyFont="1" applyFill="1" applyBorder="1" applyAlignment="1">
      <alignment horizontal="center" vertical="center"/>
    </xf>
    <xf numFmtId="2" fontId="11" fillId="5" borderId="5" xfId="1" applyNumberFormat="1" applyFont="1" applyFill="1" applyBorder="1" applyAlignment="1">
      <alignment horizontal="center" vertical="center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/>
    </xf>
    <xf numFmtId="49" fontId="8" fillId="5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3" borderId="5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11" fillId="0" borderId="5" xfId="12" applyNumberFormat="1" applyFont="1" applyBorder="1" applyAlignment="1">
      <alignment horizontal="center" vertical="center"/>
    </xf>
    <xf numFmtId="2" fontId="11" fillId="0" borderId="5" xfId="10" applyNumberFormat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49" fontId="11" fillId="0" borderId="5" xfId="4" applyNumberFormat="1" applyFont="1" applyBorder="1" applyAlignment="1">
      <alignment horizontal="center" vertical="center" wrapText="1"/>
    </xf>
    <xf numFmtId="0" fontId="20" fillId="0" borderId="5" xfId="8" applyFont="1" applyBorder="1" applyAlignment="1">
      <alignment horizontal="center" vertical="center" wrapText="1"/>
    </xf>
    <xf numFmtId="0" fontId="20" fillId="0" borderId="5" xfId="10" applyFont="1" applyBorder="1" applyAlignment="1">
      <alignment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0" fillId="0" borderId="5" xfId="4" applyNumberFormat="1" applyFont="1" applyBorder="1" applyAlignment="1">
      <alignment horizontal="center" vertical="center" wrapText="1"/>
    </xf>
    <xf numFmtId="0" fontId="20" fillId="0" borderId="5" xfId="4" applyFont="1" applyBorder="1" applyAlignment="1">
      <alignment horizontal="left" vertical="top" wrapText="1"/>
    </xf>
    <xf numFmtId="49" fontId="20" fillId="0" borderId="5" xfId="7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20" fillId="0" borderId="5" xfId="8" applyFont="1" applyBorder="1" applyAlignment="1">
      <alignment horizontal="center" wrapText="1"/>
    </xf>
    <xf numFmtId="49" fontId="8" fillId="7" borderId="5" xfId="13" applyNumberFormat="1" applyFont="1" applyFill="1" applyBorder="1" applyAlignment="1">
      <alignment horizontal="center" vertical="center" wrapText="1"/>
    </xf>
    <xf numFmtId="49" fontId="8" fillId="7" borderId="5" xfId="0" applyNumberFormat="1" applyFont="1" applyFill="1" applyBorder="1" applyAlignment="1">
      <alignment horizontal="center" vertical="center" wrapText="1"/>
    </xf>
    <xf numFmtId="49" fontId="8" fillId="7" borderId="5" xfId="4" applyNumberFormat="1" applyFont="1" applyFill="1" applyBorder="1" applyAlignment="1">
      <alignment horizontal="center" vertical="center" wrapText="1"/>
    </xf>
    <xf numFmtId="49" fontId="22" fillId="6" borderId="5" xfId="4" applyNumberFormat="1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vertical="top" wrapText="1"/>
    </xf>
    <xf numFmtId="0" fontId="20" fillId="0" borderId="5" xfId="0" applyFont="1" applyBorder="1" applyAlignment="1">
      <alignment horizontal="left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3" borderId="5" xfId="4" applyNumberFormat="1" applyFont="1" applyFill="1" applyBorder="1" applyAlignment="1">
      <alignment horizontal="center" vertical="center" wrapText="1"/>
    </xf>
    <xf numFmtId="0" fontId="20" fillId="3" borderId="5" xfId="8" applyFont="1" applyFill="1" applyBorder="1" applyAlignment="1">
      <alignment horizontal="center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/>
    </xf>
    <xf numFmtId="0" fontId="20" fillId="0" borderId="5" xfId="8" applyFont="1" applyBorder="1" applyAlignment="1">
      <alignment horizontal="left" vertical="center" wrapText="1"/>
    </xf>
    <xf numFmtId="2" fontId="20" fillId="0" borderId="5" xfId="0" applyNumberFormat="1" applyFont="1" applyBorder="1" applyAlignment="1">
      <alignment horizontal="left" vertical="center" wrapText="1"/>
    </xf>
    <xf numFmtId="2" fontId="11" fillId="6" borderId="5" xfId="1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textRotation="90" wrapText="1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0" borderId="5" xfId="3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8" fillId="6" borderId="5" xfId="30" applyNumberFormat="1" applyFont="1" applyFill="1" applyBorder="1" applyAlignment="1">
      <alignment horizontal="center" vertical="center"/>
    </xf>
    <xf numFmtId="49" fontId="8" fillId="6" borderId="7" xfId="0" applyNumberFormat="1" applyFont="1" applyFill="1" applyBorder="1" applyAlignment="1">
      <alignment horizontal="center" vertical="center" wrapText="1"/>
    </xf>
    <xf numFmtId="49" fontId="8" fillId="6" borderId="6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/>
    </xf>
  </cellXfs>
  <cellStyles count="43">
    <cellStyle name="Excel Built-in Explanatory Text" xfId="2" xr:uid="{00000000-0005-0000-0000-000000000000}"/>
    <cellStyle name="Денежный 2" xfId="38" xr:uid="{693F9138-53CE-410E-B646-07C24633E134}"/>
    <cellStyle name="Денежный 2 2" xfId="42" xr:uid="{04AE0C92-5CC2-4A19-BF92-07CD79E81BF0}"/>
    <cellStyle name="Обычный" xfId="0" builtinId="0"/>
    <cellStyle name="Обычный 11" xfId="25" xr:uid="{68B931E3-F80B-49FC-AAAD-02223385B373}"/>
    <cellStyle name="Обычный 111" xfId="26" xr:uid="{7EA3A23C-957A-4273-94CC-139C9DE1353B}"/>
    <cellStyle name="Обычный 2" xfId="13" xr:uid="{9F17C57D-6A78-466B-97EF-B76A8415D4A3}"/>
    <cellStyle name="Обычный 2 2 2" xfId="7" xr:uid="{00000000-0005-0000-0000-000002000000}"/>
    <cellStyle name="Обычный 3" xfId="4" xr:uid="{00000000-0005-0000-0000-000003000000}"/>
    <cellStyle name="Обычный 4" xfId="22" xr:uid="{0A1459CF-9E6C-4BD6-BBDC-77CEFDB4E111}"/>
    <cellStyle name="Обычный 4 2" xfId="27" xr:uid="{ADC77AB3-5F4D-49DA-BB9E-6EB2194C63E0}"/>
    <cellStyle name="Обычный 4 3" xfId="28" xr:uid="{E386C2A2-2E14-4D25-8F68-B5E16EE77F41}"/>
    <cellStyle name="Обычный 5" xfId="23" xr:uid="{AA965C74-CC44-4DB6-9FD2-36AB397E63E5}"/>
    <cellStyle name="Обычный 6" xfId="11" xr:uid="{00000000-0005-0000-0000-000004000000}"/>
    <cellStyle name="Обычный 6 2" xfId="20" xr:uid="{3EA87813-6D77-4DCE-AEC5-D2694CD66A32}"/>
    <cellStyle name="Обычный 6 2 2" xfId="35" xr:uid="{ED5E74DB-FEE4-42C0-9E4D-853DBB77E0D2}"/>
    <cellStyle name="Обычный 6 2 3" xfId="6" xr:uid="{00000000-0005-0000-0000-000005000000}"/>
    <cellStyle name="Обычный 6 2 3 2" xfId="10" xr:uid="{00000000-0005-0000-0000-000006000000}"/>
    <cellStyle name="Обычный 6 2 3 2 2" xfId="24" xr:uid="{049EFBE5-75B0-47A8-B5E4-803972C80B61}"/>
    <cellStyle name="Обычный 6 2 3 2 2 2" xfId="37" xr:uid="{86559105-00FB-4255-AB3F-2BB7A22CC03A}"/>
    <cellStyle name="Обычный 6 2 3 2 3" xfId="41" xr:uid="{D27BD9C6-C7D7-4C65-8238-0047CF3047C5}"/>
    <cellStyle name="Обычный 6 2 3 2 4" xfId="34" xr:uid="{1F689FF2-39A3-4509-AA61-608EDDBE9314}"/>
    <cellStyle name="Обычный 6 2 3 2 5" xfId="18" xr:uid="{D512D2EE-EF2C-44C5-AF66-CA3D1267C151}"/>
    <cellStyle name="Обычный 6 2 3 3" xfId="19" xr:uid="{56AE7018-7DA6-43CA-814B-0B2205DF7E47}"/>
    <cellStyle name="Обычный 6 2 3 3 2" xfId="36" xr:uid="{B89E7F84-7935-49D5-B1B2-9355116822B7}"/>
    <cellStyle name="Обычный 6 2 3 4" xfId="40" xr:uid="{2719B56B-1720-497F-A75D-D99BE427CB1F}"/>
    <cellStyle name="Обычный 6 2 3 5" xfId="31" xr:uid="{388D446D-84A1-4EEA-8B10-D7AAEEAC0C6A}"/>
    <cellStyle name="Обычный 6 2 3 6" xfId="14" xr:uid="{64D5A0DC-3CD0-439D-9150-EED4D7BA6B1E}"/>
    <cellStyle name="Обычный 6 3" xfId="39" xr:uid="{E171EF7B-D5D2-4FBD-AC2E-4DF654045A9B}"/>
    <cellStyle name="Обычный 6 4" xfId="32" xr:uid="{D2777774-D788-4077-A50C-EBFA7E1D1A51}"/>
    <cellStyle name="Обычный 6 5" xfId="15" xr:uid="{F0CF2436-DA6F-4D92-B1D9-43275B39C1D0}"/>
    <cellStyle name="Обычный 7" xfId="3" xr:uid="{00000000-0005-0000-0000-000007000000}"/>
    <cellStyle name="Обычный 7 2" xfId="5" xr:uid="{00000000-0005-0000-0000-000008000000}"/>
    <cellStyle name="Обычный 7 2 2" xfId="9" xr:uid="{00000000-0005-0000-0000-000009000000}"/>
    <cellStyle name="Обычный 7 3" xfId="8" xr:uid="{00000000-0005-0000-0000-00000A000000}"/>
    <cellStyle name="Обычный 7 3 2" xfId="16" xr:uid="{41C12111-BAE4-4239-8068-AB869BE4A120}"/>
    <cellStyle name="Обычный 8" xfId="12" xr:uid="{FB0A647B-BF03-484C-A25F-69C4961823B6}"/>
    <cellStyle name="Обычный 8 2" xfId="21" xr:uid="{1DCE2B4B-0B64-45BF-9D62-FFF18E7B9A86}"/>
    <cellStyle name="Обычный 8 3" xfId="33" xr:uid="{FC1504D3-7874-4EFE-A16C-B14FA33BE415}"/>
    <cellStyle name="Обычный 8 4" xfId="17" xr:uid="{BDEC11FB-17C3-4EC5-BEB2-B5FEE6D7090E}"/>
    <cellStyle name="Пояснение" xfId="1" builtinId="53" customBuiltin="1"/>
    <cellStyle name="Пояснение 2" xfId="30" xr:uid="{08AA7F3A-BF90-40E0-B55C-348C8C44BCF3}"/>
    <cellStyle name="Финансовый 2" xfId="29" xr:uid="{36715861-A2F2-493C-AC10-DF352D5710CC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3"/>
  <sheetViews>
    <sheetView tabSelected="1" zoomScale="70" zoomScaleNormal="70" zoomScalePageLayoutView="90" workbookViewId="0">
      <pane xSplit="5" ySplit="22" topLeftCell="F173" activePane="bottomRight" state="frozen"/>
      <selection pane="topRight" activeCell="F1" sqref="F1"/>
      <selection pane="bottomLeft" activeCell="A23" sqref="A23"/>
      <selection pane="bottomRight" activeCell="Y18" sqref="Y18"/>
    </sheetView>
  </sheetViews>
  <sheetFormatPr defaultRowHeight="15" outlineLevelRow="1" x14ac:dyDescent="0.2"/>
  <cols>
    <col min="1" max="1" width="10.140625" style="1" customWidth="1"/>
    <col min="2" max="2" width="45.42578125" style="1"/>
    <col min="3" max="3" width="15.85546875" style="1" customWidth="1"/>
    <col min="4" max="4" width="10.8554687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93" t="s">
        <v>1</v>
      </c>
      <c r="CL2" s="93"/>
      <c r="CM2" s="93"/>
      <c r="CN2" s="93"/>
      <c r="CO2" s="93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90" t="s">
        <v>340</v>
      </c>
      <c r="N4" s="90"/>
      <c r="O4" s="94" t="s">
        <v>4</v>
      </c>
      <c r="P4" s="94"/>
      <c r="Q4" s="90" t="s">
        <v>192</v>
      </c>
      <c r="R4" s="90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88" t="s">
        <v>160</v>
      </c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</row>
    <row r="7" spans="1:1024" s="2" customFormat="1" ht="11.25" x14ac:dyDescent="0.2">
      <c r="M7" s="89" t="s">
        <v>7</v>
      </c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90" t="s">
        <v>192</v>
      </c>
      <c r="R9" s="90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J11" s="42" t="s">
        <v>341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91" t="s">
        <v>10</v>
      </c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87" t="s">
        <v>11</v>
      </c>
      <c r="B14" s="87" t="s">
        <v>12</v>
      </c>
      <c r="C14" s="87" t="s">
        <v>13</v>
      </c>
      <c r="D14" s="87" t="s">
        <v>14</v>
      </c>
      <c r="E14" s="92" t="s">
        <v>15</v>
      </c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85" t="s">
        <v>193</v>
      </c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6" t="s">
        <v>16</v>
      </c>
      <c r="CH14" s="86"/>
      <c r="CI14" s="86"/>
      <c r="CJ14" s="86"/>
      <c r="CK14" s="86"/>
      <c r="CL14" s="86"/>
      <c r="CM14" s="86"/>
      <c r="CN14" s="86"/>
      <c r="CO14" s="87" t="s">
        <v>17</v>
      </c>
    </row>
    <row r="15" spans="1:1024" ht="15" customHeight="1" x14ac:dyDescent="0.2">
      <c r="A15" s="87"/>
      <c r="B15" s="87"/>
      <c r="C15" s="87"/>
      <c r="D15" s="87"/>
      <c r="E15" s="86" t="s">
        <v>18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 t="s">
        <v>19</v>
      </c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7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7"/>
      <c r="B16" s="87"/>
      <c r="C16" s="87"/>
      <c r="D16" s="87"/>
      <c r="E16" s="86" t="s">
        <v>20</v>
      </c>
      <c r="F16" s="86"/>
      <c r="G16" s="86"/>
      <c r="H16" s="86"/>
      <c r="I16" s="86"/>
      <c r="J16" s="86"/>
      <c r="K16" s="86"/>
      <c r="L16" s="86"/>
      <c r="M16" s="86" t="s">
        <v>21</v>
      </c>
      <c r="N16" s="86"/>
      <c r="O16" s="86"/>
      <c r="P16" s="86"/>
      <c r="Q16" s="86"/>
      <c r="R16" s="86"/>
      <c r="S16" s="86"/>
      <c r="T16" s="86"/>
      <c r="U16" s="86" t="s">
        <v>22</v>
      </c>
      <c r="V16" s="86"/>
      <c r="W16" s="86"/>
      <c r="X16" s="86"/>
      <c r="Y16" s="86"/>
      <c r="Z16" s="86"/>
      <c r="AA16" s="86"/>
      <c r="AB16" s="86"/>
      <c r="AC16" s="86" t="s">
        <v>23</v>
      </c>
      <c r="AD16" s="86"/>
      <c r="AE16" s="86"/>
      <c r="AF16" s="86"/>
      <c r="AG16" s="86"/>
      <c r="AH16" s="86"/>
      <c r="AI16" s="86"/>
      <c r="AJ16" s="86"/>
      <c r="AK16" s="86" t="s">
        <v>24</v>
      </c>
      <c r="AL16" s="86"/>
      <c r="AM16" s="86"/>
      <c r="AN16" s="86"/>
      <c r="AO16" s="86"/>
      <c r="AP16" s="86"/>
      <c r="AQ16" s="86"/>
      <c r="AR16" s="86"/>
      <c r="AS16" s="86" t="s">
        <v>20</v>
      </c>
      <c r="AT16" s="86"/>
      <c r="AU16" s="86"/>
      <c r="AV16" s="86"/>
      <c r="AW16" s="86"/>
      <c r="AX16" s="86"/>
      <c r="AY16" s="86"/>
      <c r="AZ16" s="86"/>
      <c r="BA16" s="86" t="s">
        <v>21</v>
      </c>
      <c r="BB16" s="86"/>
      <c r="BC16" s="86"/>
      <c r="BD16" s="86"/>
      <c r="BE16" s="86"/>
      <c r="BF16" s="86"/>
      <c r="BG16" s="86"/>
      <c r="BH16" s="86"/>
      <c r="BI16" s="86" t="s">
        <v>22</v>
      </c>
      <c r="BJ16" s="86"/>
      <c r="BK16" s="86"/>
      <c r="BL16" s="86"/>
      <c r="BM16" s="86"/>
      <c r="BN16" s="86"/>
      <c r="BO16" s="86"/>
      <c r="BP16" s="86"/>
      <c r="BQ16" s="86" t="s">
        <v>23</v>
      </c>
      <c r="BR16" s="86"/>
      <c r="BS16" s="86"/>
      <c r="BT16" s="86"/>
      <c r="BU16" s="86"/>
      <c r="BV16" s="86"/>
      <c r="BW16" s="86"/>
      <c r="BX16" s="86"/>
      <c r="BY16" s="86" t="s">
        <v>24</v>
      </c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7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8.25" customHeight="1" x14ac:dyDescent="0.2">
      <c r="A17" s="87"/>
      <c r="B17" s="87"/>
      <c r="C17" s="87"/>
      <c r="D17" s="8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184</v>
      </c>
      <c r="L17" s="6" t="s">
        <v>185</v>
      </c>
      <c r="M17" s="5" t="s">
        <v>25</v>
      </c>
      <c r="N17" s="5" t="s">
        <v>26</v>
      </c>
      <c r="O17" s="5" t="s">
        <v>27</v>
      </c>
      <c r="P17" s="5" t="s">
        <v>28</v>
      </c>
      <c r="Q17" s="5" t="s">
        <v>29</v>
      </c>
      <c r="R17" s="5" t="s">
        <v>30</v>
      </c>
      <c r="S17" s="5" t="s">
        <v>184</v>
      </c>
      <c r="T17" s="6" t="s">
        <v>185</v>
      </c>
      <c r="U17" s="5" t="s">
        <v>25</v>
      </c>
      <c r="V17" s="5" t="s">
        <v>26</v>
      </c>
      <c r="W17" s="5" t="s">
        <v>27</v>
      </c>
      <c r="X17" s="5" t="s">
        <v>28</v>
      </c>
      <c r="Y17" s="5" t="s">
        <v>29</v>
      </c>
      <c r="Z17" s="5" t="s">
        <v>30</v>
      </c>
      <c r="AA17" s="5" t="s">
        <v>184</v>
      </c>
      <c r="AB17" s="6" t="s">
        <v>185</v>
      </c>
      <c r="AC17" s="5" t="s">
        <v>25</v>
      </c>
      <c r="AD17" s="5" t="s">
        <v>26</v>
      </c>
      <c r="AE17" s="5" t="s">
        <v>27</v>
      </c>
      <c r="AF17" s="5" t="s">
        <v>28</v>
      </c>
      <c r="AG17" s="5" t="s">
        <v>29</v>
      </c>
      <c r="AH17" s="5" t="s">
        <v>30</v>
      </c>
      <c r="AI17" s="5" t="s">
        <v>184</v>
      </c>
      <c r="AJ17" s="6" t="s">
        <v>185</v>
      </c>
      <c r="AK17" s="5" t="s">
        <v>25</v>
      </c>
      <c r="AL17" s="5" t="s">
        <v>26</v>
      </c>
      <c r="AM17" s="5" t="s">
        <v>27</v>
      </c>
      <c r="AN17" s="5" t="s">
        <v>28</v>
      </c>
      <c r="AO17" s="5" t="s">
        <v>29</v>
      </c>
      <c r="AP17" s="5" t="s">
        <v>30</v>
      </c>
      <c r="AQ17" s="5" t="s">
        <v>184</v>
      </c>
      <c r="AR17" s="6" t="s">
        <v>185</v>
      </c>
      <c r="AS17" s="5" t="s">
        <v>25</v>
      </c>
      <c r="AT17" s="5" t="s">
        <v>26</v>
      </c>
      <c r="AU17" s="5" t="s">
        <v>27</v>
      </c>
      <c r="AV17" s="5" t="s">
        <v>28</v>
      </c>
      <c r="AW17" s="5" t="s">
        <v>29</v>
      </c>
      <c r="AX17" s="5" t="s">
        <v>30</v>
      </c>
      <c r="AY17" s="5" t="s">
        <v>184</v>
      </c>
      <c r="AZ17" s="5" t="s">
        <v>185</v>
      </c>
      <c r="BA17" s="5" t="s">
        <v>25</v>
      </c>
      <c r="BB17" s="5" t="s">
        <v>26</v>
      </c>
      <c r="BC17" s="5" t="s">
        <v>27</v>
      </c>
      <c r="BD17" s="5" t="s">
        <v>28</v>
      </c>
      <c r="BE17" s="5" t="s">
        <v>29</v>
      </c>
      <c r="BF17" s="5" t="s">
        <v>30</v>
      </c>
      <c r="BG17" s="5" t="s">
        <v>184</v>
      </c>
      <c r="BH17" s="5" t="s">
        <v>185</v>
      </c>
      <c r="BI17" s="5" t="s">
        <v>25</v>
      </c>
      <c r="BJ17" s="5" t="s">
        <v>26</v>
      </c>
      <c r="BK17" s="5" t="s">
        <v>27</v>
      </c>
      <c r="BL17" s="5" t="s">
        <v>28</v>
      </c>
      <c r="BM17" s="5" t="s">
        <v>29</v>
      </c>
      <c r="BN17" s="5" t="s">
        <v>30</v>
      </c>
      <c r="BO17" s="5" t="s">
        <v>184</v>
      </c>
      <c r="BP17" s="5" t="s">
        <v>185</v>
      </c>
      <c r="BQ17" s="5" t="s">
        <v>25</v>
      </c>
      <c r="BR17" s="5" t="s">
        <v>26</v>
      </c>
      <c r="BS17" s="5" t="s">
        <v>27</v>
      </c>
      <c r="BT17" s="5" t="s">
        <v>28</v>
      </c>
      <c r="BU17" s="5" t="s">
        <v>29</v>
      </c>
      <c r="BV17" s="5" t="s">
        <v>30</v>
      </c>
      <c r="BW17" s="5" t="s">
        <v>184</v>
      </c>
      <c r="BX17" s="84" t="s">
        <v>185</v>
      </c>
      <c r="BY17" s="5" t="s">
        <v>25</v>
      </c>
      <c r="BZ17" s="5" t="s">
        <v>26</v>
      </c>
      <c r="CA17" s="5" t="s">
        <v>27</v>
      </c>
      <c r="CB17" s="5" t="s">
        <v>28</v>
      </c>
      <c r="CC17" s="5" t="s">
        <v>29</v>
      </c>
      <c r="CD17" s="5" t="s">
        <v>30</v>
      </c>
      <c r="CE17" s="5" t="s">
        <v>184</v>
      </c>
      <c r="CF17" s="76" t="s">
        <v>185</v>
      </c>
      <c r="CG17" s="5" t="s">
        <v>25</v>
      </c>
      <c r="CH17" s="5" t="s">
        <v>26</v>
      </c>
      <c r="CI17" s="5" t="s">
        <v>27</v>
      </c>
      <c r="CJ17" s="5" t="s">
        <v>28</v>
      </c>
      <c r="CK17" s="5" t="s">
        <v>29</v>
      </c>
      <c r="CL17" s="5" t="s">
        <v>30</v>
      </c>
      <c r="CM17" s="5" t="s">
        <v>184</v>
      </c>
      <c r="CN17" s="6" t="s">
        <v>185</v>
      </c>
      <c r="CO17" s="8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31</v>
      </c>
      <c r="F18" s="7" t="s">
        <v>32</v>
      </c>
      <c r="G18" s="7" t="s">
        <v>33</v>
      </c>
      <c r="H18" s="7" t="s">
        <v>34</v>
      </c>
      <c r="I18" s="7" t="s">
        <v>35</v>
      </c>
      <c r="J18" s="7" t="s">
        <v>36</v>
      </c>
      <c r="K18" s="7"/>
      <c r="L18" s="7" t="s">
        <v>37</v>
      </c>
      <c r="M18" s="7" t="s">
        <v>38</v>
      </c>
      <c r="N18" s="7" t="s">
        <v>39</v>
      </c>
      <c r="O18" s="7" t="s">
        <v>40</v>
      </c>
      <c r="P18" s="7" t="s">
        <v>41</v>
      </c>
      <c r="Q18" s="7" t="s">
        <v>42</v>
      </c>
      <c r="R18" s="7" t="s">
        <v>43</v>
      </c>
      <c r="S18" s="7"/>
      <c r="T18" s="7" t="s">
        <v>44</v>
      </c>
      <c r="U18" s="7" t="s">
        <v>45</v>
      </c>
      <c r="V18" s="7" t="s">
        <v>46</v>
      </c>
      <c r="W18" s="7" t="s">
        <v>47</v>
      </c>
      <c r="X18" s="7" t="s">
        <v>48</v>
      </c>
      <c r="Y18" s="7" t="s">
        <v>49</v>
      </c>
      <c r="Z18" s="7" t="s">
        <v>50</v>
      </c>
      <c r="AA18" s="7"/>
      <c r="AB18" s="7" t="s">
        <v>51</v>
      </c>
      <c r="AC18" s="7" t="s">
        <v>52</v>
      </c>
      <c r="AD18" s="7" t="s">
        <v>53</v>
      </c>
      <c r="AE18" s="7" t="s">
        <v>54</v>
      </c>
      <c r="AF18" s="7" t="s">
        <v>55</v>
      </c>
      <c r="AG18" s="7" t="s">
        <v>56</v>
      </c>
      <c r="AH18" s="7" t="s">
        <v>57</v>
      </c>
      <c r="AI18" s="7"/>
      <c r="AJ18" s="7" t="s">
        <v>58</v>
      </c>
      <c r="AK18" s="7" t="s">
        <v>59</v>
      </c>
      <c r="AL18" s="7" t="s">
        <v>60</v>
      </c>
      <c r="AM18" s="7" t="s">
        <v>61</v>
      </c>
      <c r="AN18" s="7" t="s">
        <v>62</v>
      </c>
      <c r="AO18" s="7" t="s">
        <v>63</v>
      </c>
      <c r="AP18" s="7" t="s">
        <v>64</v>
      </c>
      <c r="AQ18" s="7"/>
      <c r="AR18" s="7" t="s">
        <v>65</v>
      </c>
      <c r="AS18" s="7" t="s">
        <v>66</v>
      </c>
      <c r="AT18" s="7" t="s">
        <v>67</v>
      </c>
      <c r="AU18" s="7" t="s">
        <v>68</v>
      </c>
      <c r="AV18" s="7" t="s">
        <v>69</v>
      </c>
      <c r="AW18" s="7" t="s">
        <v>70</v>
      </c>
      <c r="AX18" s="7" t="s">
        <v>71</v>
      </c>
      <c r="AY18" s="7"/>
      <c r="AZ18" s="7" t="s">
        <v>72</v>
      </c>
      <c r="BA18" s="7" t="s">
        <v>73</v>
      </c>
      <c r="BB18" s="7" t="s">
        <v>74</v>
      </c>
      <c r="BC18" s="7" t="s">
        <v>75</v>
      </c>
      <c r="BD18" s="7" t="s">
        <v>76</v>
      </c>
      <c r="BE18" s="7" t="s">
        <v>77</v>
      </c>
      <c r="BF18" s="7" t="s">
        <v>78</v>
      </c>
      <c r="BG18" s="7"/>
      <c r="BH18" s="7" t="s">
        <v>79</v>
      </c>
      <c r="BI18" s="7" t="s">
        <v>80</v>
      </c>
      <c r="BJ18" s="7" t="s">
        <v>81</v>
      </c>
      <c r="BK18" s="7" t="s">
        <v>82</v>
      </c>
      <c r="BL18" s="7" t="s">
        <v>83</v>
      </c>
      <c r="BM18" s="7" t="s">
        <v>84</v>
      </c>
      <c r="BN18" s="7" t="s">
        <v>85</v>
      </c>
      <c r="BO18" s="7"/>
      <c r="BP18" s="7" t="s">
        <v>86</v>
      </c>
      <c r="BQ18" s="7" t="s">
        <v>87</v>
      </c>
      <c r="BR18" s="7" t="s">
        <v>88</v>
      </c>
      <c r="BS18" s="7" t="s">
        <v>89</v>
      </c>
      <c r="BT18" s="7" t="s">
        <v>90</v>
      </c>
      <c r="BU18" s="7" t="s">
        <v>91</v>
      </c>
      <c r="BV18" s="7" t="s">
        <v>92</v>
      </c>
      <c r="BW18" s="7"/>
      <c r="BX18" s="7" t="s">
        <v>93</v>
      </c>
      <c r="BY18" s="7" t="s">
        <v>94</v>
      </c>
      <c r="BZ18" s="7" t="s">
        <v>95</v>
      </c>
      <c r="CA18" s="7" t="s">
        <v>96</v>
      </c>
      <c r="CB18" s="7" t="s">
        <v>97</v>
      </c>
      <c r="CC18" s="7" t="s">
        <v>98</v>
      </c>
      <c r="CD18" s="7" t="s">
        <v>99</v>
      </c>
      <c r="CE18" s="7"/>
      <c r="CF18" s="7" t="s">
        <v>100</v>
      </c>
      <c r="CG18" s="7" t="s">
        <v>101</v>
      </c>
      <c r="CH18" s="7" t="s">
        <v>102</v>
      </c>
      <c r="CI18" s="7" t="s">
        <v>103</v>
      </c>
      <c r="CJ18" s="7" t="s">
        <v>104</v>
      </c>
      <c r="CK18" s="7" t="s">
        <v>105</v>
      </c>
      <c r="CL18" s="7" t="s">
        <v>106</v>
      </c>
      <c r="CM18" s="7"/>
      <c r="CN18" s="7" t="s">
        <v>107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7" t="s">
        <v>108</v>
      </c>
      <c r="B19" s="28" t="s">
        <v>109</v>
      </c>
      <c r="C19" s="28" t="s">
        <v>110</v>
      </c>
      <c r="D19" s="28" t="s">
        <v>111</v>
      </c>
      <c r="E19" s="25">
        <f>SUM(M19,U19,AC19,AK19)</f>
        <v>15.25</v>
      </c>
      <c r="F19" s="25">
        <f>SUM(N19,V19,AD19,AL19)</f>
        <v>0</v>
      </c>
      <c r="G19" s="25">
        <f t="shared" ref="G19:G75" si="0">SUM(O19,W19,AE19,AM19)</f>
        <v>45.99</v>
      </c>
      <c r="H19" s="25">
        <f t="shared" ref="H19:H75" si="1">SUM(P19,X19,AF19,AN19)</f>
        <v>0</v>
      </c>
      <c r="I19" s="25">
        <f t="shared" ref="I19:I75" si="2">SUM(Q19,Y19,AG19,AO19)</f>
        <v>15.299999999999999</v>
      </c>
      <c r="J19" s="25">
        <f t="shared" ref="J19:J75" si="3">SUM(R19,Z19,AH19,AP19)</f>
        <v>0</v>
      </c>
      <c r="K19" s="25">
        <f t="shared" ref="K19:K75" si="4">SUM(S19,AA19,AI19,AQ19)</f>
        <v>14</v>
      </c>
      <c r="L19" s="25">
        <f t="shared" ref="L19:L75" si="5">SUM(T19,AB19,AJ19,AR19)</f>
        <v>3119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f t="shared" ref="AK19" si="6">SUM(AK20,AK21,AK22,AK23,AK24,AK25)</f>
        <v>15.25</v>
      </c>
      <c r="AL19" s="25">
        <f t="shared" ref="AL19:AR19" si="7">SUM(AL20,AL21,AL22,AL23,AL24,AL25)</f>
        <v>0</v>
      </c>
      <c r="AM19" s="25">
        <f t="shared" si="7"/>
        <v>45.99</v>
      </c>
      <c r="AN19" s="25">
        <f t="shared" si="7"/>
        <v>0</v>
      </c>
      <c r="AO19" s="25">
        <f t="shared" si="7"/>
        <v>15.299999999999999</v>
      </c>
      <c r="AP19" s="25">
        <f t="shared" si="7"/>
        <v>0</v>
      </c>
      <c r="AQ19" s="25">
        <f t="shared" si="7"/>
        <v>14</v>
      </c>
      <c r="AR19" s="25">
        <f t="shared" si="7"/>
        <v>3119</v>
      </c>
      <c r="AS19" s="25">
        <f>SUM(BA19,BI19,BQ19,BY19)</f>
        <v>3.4750000000000001</v>
      </c>
      <c r="AT19" s="25">
        <f t="shared" ref="AT19:AT90" si="8">SUM(BB19,BJ19,BR19,BZ19)</f>
        <v>0</v>
      </c>
      <c r="AU19" s="25">
        <f t="shared" ref="AU19:AU90" si="9">SUM(BC19,BK19,BS19,CA19)</f>
        <v>5.7</v>
      </c>
      <c r="AV19" s="25">
        <f t="shared" ref="AV19:AV90" si="10">SUM(BD19,BL19,BT19,CB19)</f>
        <v>0</v>
      </c>
      <c r="AW19" s="25">
        <f t="shared" ref="AW19:AW90" si="11">SUM(BE19,BM19,BU19,CC19)</f>
        <v>1.43</v>
      </c>
      <c r="AX19" s="25">
        <f t="shared" ref="AX19:AX90" si="12">SUM(BF19,BN19,BV19,CD19)</f>
        <v>0</v>
      </c>
      <c r="AY19" s="25">
        <f t="shared" ref="AY19:AY90" si="13">SUM(BG19,BO19,BW19,CE19)</f>
        <v>192</v>
      </c>
      <c r="AZ19" s="25">
        <f t="shared" ref="AZ19:AZ90" si="14">SUM(BH19,BP19,BX19,CF19)</f>
        <v>827</v>
      </c>
      <c r="BA19" s="25">
        <f t="shared" ref="BA19:BX19" si="15">SUM(BA20,BA21,BA22,BA23,BA24,BA25)</f>
        <v>2.165</v>
      </c>
      <c r="BB19" s="25">
        <f t="shared" si="15"/>
        <v>0</v>
      </c>
      <c r="BC19" s="25">
        <f t="shared" si="15"/>
        <v>1.63</v>
      </c>
      <c r="BD19" s="25">
        <f t="shared" si="15"/>
        <v>0</v>
      </c>
      <c r="BE19" s="25">
        <f t="shared" si="15"/>
        <v>0</v>
      </c>
      <c r="BF19" s="25">
        <f t="shared" si="15"/>
        <v>0</v>
      </c>
      <c r="BG19" s="25">
        <f t="shared" si="15"/>
        <v>0</v>
      </c>
      <c r="BH19" s="25">
        <f t="shared" si="15"/>
        <v>462</v>
      </c>
      <c r="BI19" s="25">
        <f t="shared" si="15"/>
        <v>1.31</v>
      </c>
      <c r="BJ19" s="25">
        <f t="shared" si="15"/>
        <v>0</v>
      </c>
      <c r="BK19" s="25">
        <f t="shared" si="15"/>
        <v>0</v>
      </c>
      <c r="BL19" s="25">
        <f t="shared" si="15"/>
        <v>0</v>
      </c>
      <c r="BM19" s="25">
        <f t="shared" si="15"/>
        <v>1.43</v>
      </c>
      <c r="BN19" s="25">
        <f t="shared" si="15"/>
        <v>0</v>
      </c>
      <c r="BO19" s="25">
        <f t="shared" si="15"/>
        <v>192</v>
      </c>
      <c r="BP19" s="25">
        <f t="shared" si="15"/>
        <v>0</v>
      </c>
      <c r="BQ19" s="25">
        <f t="shared" si="15"/>
        <v>0</v>
      </c>
      <c r="BR19" s="25">
        <f t="shared" si="15"/>
        <v>0</v>
      </c>
      <c r="BS19" s="25">
        <f t="shared" si="15"/>
        <v>4.07</v>
      </c>
      <c r="BT19" s="25">
        <f t="shared" si="15"/>
        <v>0</v>
      </c>
      <c r="BU19" s="25">
        <f t="shared" si="15"/>
        <v>0</v>
      </c>
      <c r="BV19" s="25">
        <f t="shared" si="15"/>
        <v>0</v>
      </c>
      <c r="BW19" s="25">
        <f t="shared" si="15"/>
        <v>0</v>
      </c>
      <c r="BX19" s="25">
        <f t="shared" si="15"/>
        <v>365</v>
      </c>
      <c r="BY19" s="25">
        <f t="shared" ref="BY19:CF19" si="16">SUM(BY20,BY21,BY22,BY23,BY24,BY25)</f>
        <v>0</v>
      </c>
      <c r="BZ19" s="25">
        <f t="shared" si="16"/>
        <v>0</v>
      </c>
      <c r="CA19" s="25">
        <f t="shared" si="16"/>
        <v>0</v>
      </c>
      <c r="CB19" s="25">
        <f t="shared" si="16"/>
        <v>0</v>
      </c>
      <c r="CC19" s="25">
        <f t="shared" si="16"/>
        <v>0</v>
      </c>
      <c r="CD19" s="25">
        <f t="shared" si="16"/>
        <v>0</v>
      </c>
      <c r="CE19" s="25">
        <f t="shared" si="16"/>
        <v>0</v>
      </c>
      <c r="CF19" s="25">
        <f t="shared" si="16"/>
        <v>0</v>
      </c>
      <c r="CG19" s="25">
        <f>E19-AS19</f>
        <v>11.775</v>
      </c>
      <c r="CH19" s="25">
        <f t="shared" ref="CH19:CH90" si="17">F19-AT19</f>
        <v>0</v>
      </c>
      <c r="CI19" s="25">
        <f>G19-AU19</f>
        <v>40.29</v>
      </c>
      <c r="CJ19" s="25">
        <f t="shared" ref="CJ19:CJ90" si="18">H19-AV19</f>
        <v>0</v>
      </c>
      <c r="CK19" s="25">
        <f t="shared" ref="CK19:CK90" si="19">I19-AW19</f>
        <v>13.87</v>
      </c>
      <c r="CL19" s="25">
        <f t="shared" ref="CL19:CL90" si="20">J19-AX19</f>
        <v>0</v>
      </c>
      <c r="CM19" s="25">
        <f t="shared" ref="CM19:CM90" si="21">K19-AY19</f>
        <v>-178</v>
      </c>
      <c r="CN19" s="25">
        <f t="shared" ref="CN19:CN90" si="22">L19-AZ19</f>
        <v>2292</v>
      </c>
      <c r="CO19" s="25" t="s">
        <v>111</v>
      </c>
    </row>
    <row r="20" spans="1:1025" s="20" customFormat="1" ht="15.75" x14ac:dyDescent="0.25">
      <c r="A20" s="27" t="s">
        <v>112</v>
      </c>
      <c r="B20" s="28" t="s">
        <v>113</v>
      </c>
      <c r="C20" s="28" t="s">
        <v>110</v>
      </c>
      <c r="D20" s="28" t="s">
        <v>111</v>
      </c>
      <c r="E20" s="25">
        <f t="shared" ref="E20:E75" si="23">SUM(M20,U20,AC20,AK20)</f>
        <v>12.129999999999999</v>
      </c>
      <c r="F20" s="25">
        <f t="shared" ref="E20:F75" si="24">SUM(N20,V20,AD20,AL20)</f>
        <v>0</v>
      </c>
      <c r="G20" s="25">
        <f t="shared" si="0"/>
        <v>38.32</v>
      </c>
      <c r="H20" s="25">
        <f t="shared" si="1"/>
        <v>0</v>
      </c>
      <c r="I20" s="25">
        <f t="shared" si="2"/>
        <v>0.6</v>
      </c>
      <c r="J20" s="25">
        <f t="shared" si="3"/>
        <v>0</v>
      </c>
      <c r="K20" s="25">
        <f t="shared" si="4"/>
        <v>0</v>
      </c>
      <c r="L20" s="25">
        <f t="shared" si="5"/>
        <v>935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f t="shared" ref="AK20" si="25">SUM(AK26)</f>
        <v>12.129999999999999</v>
      </c>
      <c r="AL20" s="25">
        <f t="shared" ref="AL20:AR20" si="26">SUM(AL26)</f>
        <v>0</v>
      </c>
      <c r="AM20" s="25">
        <f t="shared" si="26"/>
        <v>38.32</v>
      </c>
      <c r="AN20" s="25">
        <f t="shared" si="26"/>
        <v>0</v>
      </c>
      <c r="AO20" s="25">
        <f t="shared" si="26"/>
        <v>0.6</v>
      </c>
      <c r="AP20" s="25">
        <f t="shared" si="26"/>
        <v>0</v>
      </c>
      <c r="AQ20" s="25">
        <f t="shared" si="26"/>
        <v>0</v>
      </c>
      <c r="AR20" s="25">
        <f t="shared" si="26"/>
        <v>935</v>
      </c>
      <c r="AS20" s="25">
        <f t="shared" ref="AS20:AS92" si="27">SUM(BA20,BI20,BQ20,BY20)</f>
        <v>1.365</v>
      </c>
      <c r="AT20" s="25">
        <f t="shared" si="8"/>
        <v>0</v>
      </c>
      <c r="AU20" s="25">
        <f t="shared" si="9"/>
        <v>0</v>
      </c>
      <c r="AV20" s="25">
        <f t="shared" si="10"/>
        <v>0</v>
      </c>
      <c r="AW20" s="25">
        <f t="shared" si="11"/>
        <v>0</v>
      </c>
      <c r="AX20" s="25">
        <f t="shared" si="12"/>
        <v>0</v>
      </c>
      <c r="AY20" s="25">
        <f t="shared" si="13"/>
        <v>0</v>
      </c>
      <c r="AZ20" s="25">
        <f t="shared" si="14"/>
        <v>0</v>
      </c>
      <c r="BA20" s="25">
        <f t="shared" ref="BA20:BX20" si="28">SUM(BA26)</f>
        <v>1.365</v>
      </c>
      <c r="BB20" s="25">
        <f t="shared" si="28"/>
        <v>0</v>
      </c>
      <c r="BC20" s="25">
        <f t="shared" si="28"/>
        <v>0</v>
      </c>
      <c r="BD20" s="25">
        <f t="shared" si="28"/>
        <v>0</v>
      </c>
      <c r="BE20" s="25">
        <f t="shared" si="28"/>
        <v>0</v>
      </c>
      <c r="BF20" s="25">
        <f t="shared" si="28"/>
        <v>0</v>
      </c>
      <c r="BG20" s="25">
        <f t="shared" si="28"/>
        <v>0</v>
      </c>
      <c r="BH20" s="25">
        <f t="shared" si="28"/>
        <v>0</v>
      </c>
      <c r="BI20" s="25">
        <f t="shared" si="28"/>
        <v>0</v>
      </c>
      <c r="BJ20" s="25">
        <f t="shared" si="28"/>
        <v>0</v>
      </c>
      <c r="BK20" s="25">
        <f t="shared" si="28"/>
        <v>0</v>
      </c>
      <c r="BL20" s="25">
        <f t="shared" si="28"/>
        <v>0</v>
      </c>
      <c r="BM20" s="25">
        <f t="shared" si="28"/>
        <v>0</v>
      </c>
      <c r="BN20" s="25">
        <f t="shared" si="28"/>
        <v>0</v>
      </c>
      <c r="BO20" s="25">
        <f t="shared" si="28"/>
        <v>0</v>
      </c>
      <c r="BP20" s="25">
        <f t="shared" si="28"/>
        <v>0</v>
      </c>
      <c r="BQ20" s="25">
        <f t="shared" si="28"/>
        <v>0</v>
      </c>
      <c r="BR20" s="25">
        <f t="shared" si="28"/>
        <v>0</v>
      </c>
      <c r="BS20" s="25">
        <f t="shared" si="28"/>
        <v>0</v>
      </c>
      <c r="BT20" s="25">
        <f t="shared" si="28"/>
        <v>0</v>
      </c>
      <c r="BU20" s="25">
        <f t="shared" si="28"/>
        <v>0</v>
      </c>
      <c r="BV20" s="25">
        <f t="shared" si="28"/>
        <v>0</v>
      </c>
      <c r="BW20" s="25">
        <f t="shared" si="28"/>
        <v>0</v>
      </c>
      <c r="BX20" s="25">
        <f t="shared" si="28"/>
        <v>0</v>
      </c>
      <c r="BY20" s="25">
        <f t="shared" ref="BY20:CF20" si="29">SUM(BY26)</f>
        <v>0</v>
      </c>
      <c r="BZ20" s="25">
        <f t="shared" si="29"/>
        <v>0</v>
      </c>
      <c r="CA20" s="25">
        <f t="shared" si="29"/>
        <v>0</v>
      </c>
      <c r="CB20" s="25">
        <f t="shared" si="29"/>
        <v>0</v>
      </c>
      <c r="CC20" s="25">
        <f t="shared" si="29"/>
        <v>0</v>
      </c>
      <c r="CD20" s="25">
        <f t="shared" si="29"/>
        <v>0</v>
      </c>
      <c r="CE20" s="25">
        <f t="shared" si="29"/>
        <v>0</v>
      </c>
      <c r="CF20" s="25">
        <f t="shared" si="29"/>
        <v>0</v>
      </c>
      <c r="CG20" s="25">
        <f t="shared" ref="CG20:CG92" si="30">E20-AS20</f>
        <v>10.764999999999999</v>
      </c>
      <c r="CH20" s="25">
        <f t="shared" si="17"/>
        <v>0</v>
      </c>
      <c r="CI20" s="25">
        <f t="shared" ref="CI20:CI90" si="31">G20-AU20</f>
        <v>38.32</v>
      </c>
      <c r="CJ20" s="25">
        <f t="shared" si="18"/>
        <v>0</v>
      </c>
      <c r="CK20" s="25">
        <f t="shared" si="19"/>
        <v>0.6</v>
      </c>
      <c r="CL20" s="25">
        <f t="shared" si="20"/>
        <v>0</v>
      </c>
      <c r="CM20" s="25">
        <f t="shared" si="21"/>
        <v>0</v>
      </c>
      <c r="CN20" s="25">
        <f t="shared" si="22"/>
        <v>935</v>
      </c>
      <c r="CO20" s="25" t="s">
        <v>111</v>
      </c>
      <c r="AMK20" s="19"/>
    </row>
    <row r="21" spans="1:1025" s="20" customFormat="1" ht="25.5" x14ac:dyDescent="0.25">
      <c r="A21" s="27" t="s">
        <v>114</v>
      </c>
      <c r="B21" s="28" t="s">
        <v>115</v>
      </c>
      <c r="C21" s="28" t="s">
        <v>110</v>
      </c>
      <c r="D21" s="28" t="s">
        <v>111</v>
      </c>
      <c r="E21" s="25">
        <f t="shared" si="23"/>
        <v>3.12</v>
      </c>
      <c r="F21" s="25">
        <f t="shared" si="24"/>
        <v>0</v>
      </c>
      <c r="G21" s="25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  <c r="K21" s="25">
        <f t="shared" si="4"/>
        <v>13</v>
      </c>
      <c r="L21" s="25">
        <f t="shared" si="5"/>
        <v>2184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f t="shared" ref="AK21" si="32">SUM(AK41)</f>
        <v>3.12</v>
      </c>
      <c r="AL21" s="25">
        <f t="shared" ref="AL21:AR21" si="33">SUM(AL41)</f>
        <v>0</v>
      </c>
      <c r="AM21" s="25">
        <f t="shared" si="33"/>
        <v>0</v>
      </c>
      <c r="AN21" s="25">
        <f t="shared" si="33"/>
        <v>0</v>
      </c>
      <c r="AO21" s="25">
        <f t="shared" si="33"/>
        <v>0</v>
      </c>
      <c r="AP21" s="25">
        <f t="shared" si="33"/>
        <v>0</v>
      </c>
      <c r="AQ21" s="25">
        <f t="shared" si="33"/>
        <v>13</v>
      </c>
      <c r="AR21" s="25">
        <f t="shared" si="33"/>
        <v>2184</v>
      </c>
      <c r="AS21" s="25">
        <f t="shared" si="27"/>
        <v>2.1100000000000003</v>
      </c>
      <c r="AT21" s="25">
        <f t="shared" si="8"/>
        <v>0</v>
      </c>
      <c r="AU21" s="25">
        <f t="shared" si="9"/>
        <v>0</v>
      </c>
      <c r="AV21" s="25">
        <f t="shared" si="10"/>
        <v>0</v>
      </c>
      <c r="AW21" s="25">
        <f t="shared" si="11"/>
        <v>0</v>
      </c>
      <c r="AX21" s="25">
        <f>SUM(BF21,BN21,BV21,CD21)</f>
        <v>0</v>
      </c>
      <c r="AY21" s="25">
        <f t="shared" si="13"/>
        <v>191</v>
      </c>
      <c r="AZ21" s="25">
        <f t="shared" si="14"/>
        <v>827</v>
      </c>
      <c r="BA21" s="25">
        <f t="shared" ref="BA21:BX21" si="34">SUM(BA41)</f>
        <v>0.8</v>
      </c>
      <c r="BB21" s="25">
        <f t="shared" si="34"/>
        <v>0</v>
      </c>
      <c r="BC21" s="25">
        <f t="shared" si="34"/>
        <v>0</v>
      </c>
      <c r="BD21" s="25">
        <f t="shared" si="34"/>
        <v>0</v>
      </c>
      <c r="BE21" s="25">
        <f t="shared" si="34"/>
        <v>0</v>
      </c>
      <c r="BF21" s="25">
        <f t="shared" si="34"/>
        <v>0</v>
      </c>
      <c r="BG21" s="25">
        <f t="shared" si="34"/>
        <v>0</v>
      </c>
      <c r="BH21" s="25">
        <f t="shared" si="34"/>
        <v>462</v>
      </c>
      <c r="BI21" s="25">
        <f t="shared" si="34"/>
        <v>1.31</v>
      </c>
      <c r="BJ21" s="25">
        <f t="shared" si="34"/>
        <v>0</v>
      </c>
      <c r="BK21" s="25">
        <f t="shared" si="34"/>
        <v>0</v>
      </c>
      <c r="BL21" s="25">
        <f t="shared" si="34"/>
        <v>0</v>
      </c>
      <c r="BM21" s="25">
        <f t="shared" si="34"/>
        <v>0</v>
      </c>
      <c r="BN21" s="25">
        <f t="shared" si="34"/>
        <v>0</v>
      </c>
      <c r="BO21" s="25">
        <f t="shared" si="34"/>
        <v>191</v>
      </c>
      <c r="BP21" s="25">
        <f t="shared" si="34"/>
        <v>0</v>
      </c>
      <c r="BQ21" s="25">
        <f t="shared" si="34"/>
        <v>0</v>
      </c>
      <c r="BR21" s="25">
        <f t="shared" si="34"/>
        <v>0</v>
      </c>
      <c r="BS21" s="25">
        <f t="shared" si="34"/>
        <v>0</v>
      </c>
      <c r="BT21" s="25">
        <f t="shared" si="34"/>
        <v>0</v>
      </c>
      <c r="BU21" s="25">
        <f t="shared" si="34"/>
        <v>0</v>
      </c>
      <c r="BV21" s="25">
        <f t="shared" si="34"/>
        <v>0</v>
      </c>
      <c r="BW21" s="25">
        <f t="shared" si="34"/>
        <v>0</v>
      </c>
      <c r="BX21" s="25">
        <f t="shared" si="34"/>
        <v>365</v>
      </c>
      <c r="BY21" s="25">
        <f t="shared" ref="BY21:CF21" si="35">SUM(BY41)</f>
        <v>0</v>
      </c>
      <c r="BZ21" s="25">
        <f t="shared" si="35"/>
        <v>0</v>
      </c>
      <c r="CA21" s="25">
        <f t="shared" si="35"/>
        <v>0</v>
      </c>
      <c r="CB21" s="25">
        <f t="shared" si="35"/>
        <v>0</v>
      </c>
      <c r="CC21" s="25">
        <f t="shared" si="35"/>
        <v>0</v>
      </c>
      <c r="CD21" s="25">
        <f t="shared" si="35"/>
        <v>0</v>
      </c>
      <c r="CE21" s="25">
        <f t="shared" si="35"/>
        <v>0</v>
      </c>
      <c r="CF21" s="25">
        <f t="shared" si="35"/>
        <v>0</v>
      </c>
      <c r="CG21" s="25">
        <f t="shared" si="30"/>
        <v>1.0099999999999998</v>
      </c>
      <c r="CH21" s="25">
        <f t="shared" si="17"/>
        <v>0</v>
      </c>
      <c r="CI21" s="25">
        <f t="shared" si="31"/>
        <v>0</v>
      </c>
      <c r="CJ21" s="25">
        <f t="shared" si="18"/>
        <v>0</v>
      </c>
      <c r="CK21" s="25">
        <f t="shared" si="19"/>
        <v>0</v>
      </c>
      <c r="CL21" s="25">
        <f t="shared" si="20"/>
        <v>0</v>
      </c>
      <c r="CM21" s="25">
        <f t="shared" si="21"/>
        <v>-178</v>
      </c>
      <c r="CN21" s="25">
        <f t="shared" si="22"/>
        <v>1357</v>
      </c>
      <c r="CO21" s="25" t="s">
        <v>111</v>
      </c>
      <c r="AMK21" s="19"/>
    </row>
    <row r="22" spans="1:1025" s="21" customFormat="1" ht="56.25" customHeight="1" x14ac:dyDescent="0.15">
      <c r="A22" s="27" t="s">
        <v>116</v>
      </c>
      <c r="B22" s="28" t="s">
        <v>117</v>
      </c>
      <c r="C22" s="28" t="s">
        <v>110</v>
      </c>
      <c r="D22" s="28" t="s">
        <v>111</v>
      </c>
      <c r="E22" s="25">
        <f t="shared" si="23"/>
        <v>0</v>
      </c>
      <c r="F22" s="25">
        <f t="shared" si="24"/>
        <v>0</v>
      </c>
      <c r="G22" s="25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  <c r="K22" s="25">
        <f t="shared" si="4"/>
        <v>0</v>
      </c>
      <c r="L22" s="25">
        <f t="shared" si="5"/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f t="shared" ref="AK22" si="36">SUM(AK109)</f>
        <v>0</v>
      </c>
      <c r="AL22" s="25">
        <f t="shared" ref="AL22:AR22" si="37">SUM(AL109)</f>
        <v>0</v>
      </c>
      <c r="AM22" s="25">
        <f t="shared" si="37"/>
        <v>0</v>
      </c>
      <c r="AN22" s="25">
        <f t="shared" si="37"/>
        <v>0</v>
      </c>
      <c r="AO22" s="25">
        <f t="shared" si="37"/>
        <v>0</v>
      </c>
      <c r="AP22" s="25">
        <f t="shared" si="37"/>
        <v>0</v>
      </c>
      <c r="AQ22" s="25">
        <f t="shared" si="37"/>
        <v>0</v>
      </c>
      <c r="AR22" s="25">
        <f t="shared" si="37"/>
        <v>0</v>
      </c>
      <c r="AS22" s="25">
        <f t="shared" si="27"/>
        <v>0</v>
      </c>
      <c r="AT22" s="25">
        <f t="shared" si="8"/>
        <v>0</v>
      </c>
      <c r="AU22" s="25">
        <f t="shared" si="9"/>
        <v>0</v>
      </c>
      <c r="AV22" s="25">
        <f t="shared" si="10"/>
        <v>0</v>
      </c>
      <c r="AW22" s="25">
        <f t="shared" si="11"/>
        <v>0</v>
      </c>
      <c r="AX22" s="25">
        <f t="shared" si="12"/>
        <v>0</v>
      </c>
      <c r="AY22" s="25">
        <f t="shared" si="13"/>
        <v>0</v>
      </c>
      <c r="AZ22" s="25">
        <f t="shared" si="14"/>
        <v>0</v>
      </c>
      <c r="BA22" s="25">
        <f t="shared" ref="BA22:BX22" si="38">SUM(BA109)</f>
        <v>0</v>
      </c>
      <c r="BB22" s="25">
        <f t="shared" si="38"/>
        <v>0</v>
      </c>
      <c r="BC22" s="25">
        <f t="shared" si="38"/>
        <v>0</v>
      </c>
      <c r="BD22" s="25">
        <f t="shared" si="38"/>
        <v>0</v>
      </c>
      <c r="BE22" s="25">
        <f t="shared" si="38"/>
        <v>0</v>
      </c>
      <c r="BF22" s="25">
        <f t="shared" si="38"/>
        <v>0</v>
      </c>
      <c r="BG22" s="25">
        <f t="shared" si="38"/>
        <v>0</v>
      </c>
      <c r="BH22" s="25">
        <f t="shared" si="38"/>
        <v>0</v>
      </c>
      <c r="BI22" s="25">
        <f t="shared" si="38"/>
        <v>0</v>
      </c>
      <c r="BJ22" s="25">
        <f t="shared" si="38"/>
        <v>0</v>
      </c>
      <c r="BK22" s="25">
        <f t="shared" si="38"/>
        <v>0</v>
      </c>
      <c r="BL22" s="25">
        <f t="shared" si="38"/>
        <v>0</v>
      </c>
      <c r="BM22" s="25">
        <f t="shared" si="38"/>
        <v>0</v>
      </c>
      <c r="BN22" s="25">
        <f t="shared" si="38"/>
        <v>0</v>
      </c>
      <c r="BO22" s="25">
        <f t="shared" si="38"/>
        <v>0</v>
      </c>
      <c r="BP22" s="25">
        <f t="shared" si="38"/>
        <v>0</v>
      </c>
      <c r="BQ22" s="25">
        <f t="shared" si="38"/>
        <v>0</v>
      </c>
      <c r="BR22" s="25">
        <f t="shared" si="38"/>
        <v>0</v>
      </c>
      <c r="BS22" s="25">
        <f t="shared" si="38"/>
        <v>0</v>
      </c>
      <c r="BT22" s="25">
        <f t="shared" si="38"/>
        <v>0</v>
      </c>
      <c r="BU22" s="25">
        <f t="shared" si="38"/>
        <v>0</v>
      </c>
      <c r="BV22" s="25">
        <f t="shared" si="38"/>
        <v>0</v>
      </c>
      <c r="BW22" s="25">
        <f t="shared" si="38"/>
        <v>0</v>
      </c>
      <c r="BX22" s="25">
        <f t="shared" si="38"/>
        <v>0</v>
      </c>
      <c r="BY22" s="25">
        <f t="shared" ref="BY22:CF22" si="39">SUM(BY109)</f>
        <v>0</v>
      </c>
      <c r="BZ22" s="25">
        <f t="shared" si="39"/>
        <v>0</v>
      </c>
      <c r="CA22" s="25">
        <f t="shared" si="39"/>
        <v>0</v>
      </c>
      <c r="CB22" s="25">
        <f t="shared" si="39"/>
        <v>0</v>
      </c>
      <c r="CC22" s="25">
        <f t="shared" si="39"/>
        <v>0</v>
      </c>
      <c r="CD22" s="25">
        <f t="shared" si="39"/>
        <v>0</v>
      </c>
      <c r="CE22" s="25">
        <f t="shared" si="39"/>
        <v>0</v>
      </c>
      <c r="CF22" s="25">
        <f t="shared" si="39"/>
        <v>0</v>
      </c>
      <c r="CG22" s="25">
        <f t="shared" si="30"/>
        <v>0</v>
      </c>
      <c r="CH22" s="25">
        <f t="shared" si="17"/>
        <v>0</v>
      </c>
      <c r="CI22" s="25">
        <f t="shared" si="31"/>
        <v>0</v>
      </c>
      <c r="CJ22" s="25">
        <f t="shared" si="18"/>
        <v>0</v>
      </c>
      <c r="CK22" s="25">
        <f t="shared" si="19"/>
        <v>0</v>
      </c>
      <c r="CL22" s="25">
        <f t="shared" si="20"/>
        <v>0</v>
      </c>
      <c r="CM22" s="25">
        <f t="shared" si="21"/>
        <v>0</v>
      </c>
      <c r="CN22" s="25">
        <f t="shared" si="22"/>
        <v>0</v>
      </c>
      <c r="CO22" s="25" t="s">
        <v>111</v>
      </c>
    </row>
    <row r="23" spans="1:1025" s="20" customFormat="1" ht="25.5" x14ac:dyDescent="0.25">
      <c r="A23" s="27" t="s">
        <v>118</v>
      </c>
      <c r="B23" s="28" t="s">
        <v>119</v>
      </c>
      <c r="C23" s="28" t="s">
        <v>110</v>
      </c>
      <c r="D23" s="28" t="s">
        <v>111</v>
      </c>
      <c r="E23" s="25">
        <f t="shared" si="23"/>
        <v>0</v>
      </c>
      <c r="F23" s="25">
        <f t="shared" si="24"/>
        <v>0</v>
      </c>
      <c r="G23" s="25">
        <f t="shared" si="0"/>
        <v>7.67</v>
      </c>
      <c r="H23" s="25">
        <f t="shared" si="1"/>
        <v>0</v>
      </c>
      <c r="I23" s="25">
        <f t="shared" si="2"/>
        <v>14.7</v>
      </c>
      <c r="J23" s="25">
        <f t="shared" si="3"/>
        <v>0</v>
      </c>
      <c r="K23" s="25">
        <f t="shared" si="4"/>
        <v>1</v>
      </c>
      <c r="L23" s="25">
        <f t="shared" si="5"/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f t="shared" ref="AK23" si="40">SUM(AK110)</f>
        <v>0</v>
      </c>
      <c r="AL23" s="25">
        <f t="shared" ref="AL23:AR23" si="41">SUM(AL110)</f>
        <v>0</v>
      </c>
      <c r="AM23" s="25">
        <f t="shared" si="41"/>
        <v>7.67</v>
      </c>
      <c r="AN23" s="25">
        <f t="shared" si="41"/>
        <v>0</v>
      </c>
      <c r="AO23" s="25">
        <f t="shared" si="41"/>
        <v>14.7</v>
      </c>
      <c r="AP23" s="25">
        <f t="shared" si="41"/>
        <v>0</v>
      </c>
      <c r="AQ23" s="25">
        <f t="shared" si="41"/>
        <v>1</v>
      </c>
      <c r="AR23" s="25">
        <f t="shared" si="41"/>
        <v>0</v>
      </c>
      <c r="AS23" s="25">
        <f t="shared" si="27"/>
        <v>0</v>
      </c>
      <c r="AT23" s="25">
        <f t="shared" si="8"/>
        <v>0</v>
      </c>
      <c r="AU23" s="25">
        <f t="shared" si="9"/>
        <v>5.7</v>
      </c>
      <c r="AV23" s="25">
        <f t="shared" si="10"/>
        <v>0</v>
      </c>
      <c r="AW23" s="25">
        <f t="shared" si="11"/>
        <v>1.43</v>
      </c>
      <c r="AX23" s="25">
        <f t="shared" si="12"/>
        <v>0</v>
      </c>
      <c r="AY23" s="25">
        <f t="shared" si="13"/>
        <v>1</v>
      </c>
      <c r="AZ23" s="25">
        <f t="shared" si="14"/>
        <v>0</v>
      </c>
      <c r="BA23" s="25">
        <f t="shared" ref="BA23:BX23" si="42">SUM(BA110)</f>
        <v>0</v>
      </c>
      <c r="BB23" s="25">
        <f t="shared" si="42"/>
        <v>0</v>
      </c>
      <c r="BC23" s="25">
        <f t="shared" si="42"/>
        <v>1.63</v>
      </c>
      <c r="BD23" s="25">
        <f t="shared" si="42"/>
        <v>0</v>
      </c>
      <c r="BE23" s="25">
        <f t="shared" si="42"/>
        <v>0</v>
      </c>
      <c r="BF23" s="25">
        <f t="shared" si="42"/>
        <v>0</v>
      </c>
      <c r="BG23" s="25">
        <f t="shared" si="42"/>
        <v>0</v>
      </c>
      <c r="BH23" s="25">
        <f t="shared" si="42"/>
        <v>0</v>
      </c>
      <c r="BI23" s="25">
        <f t="shared" si="42"/>
        <v>0</v>
      </c>
      <c r="BJ23" s="25">
        <f t="shared" si="42"/>
        <v>0</v>
      </c>
      <c r="BK23" s="25">
        <f t="shared" si="42"/>
        <v>0</v>
      </c>
      <c r="BL23" s="25">
        <f t="shared" si="42"/>
        <v>0</v>
      </c>
      <c r="BM23" s="25">
        <f t="shared" si="42"/>
        <v>1.43</v>
      </c>
      <c r="BN23" s="25">
        <f t="shared" si="42"/>
        <v>0</v>
      </c>
      <c r="BO23" s="25">
        <f t="shared" si="42"/>
        <v>1</v>
      </c>
      <c r="BP23" s="25">
        <f t="shared" si="42"/>
        <v>0</v>
      </c>
      <c r="BQ23" s="25">
        <f t="shared" si="42"/>
        <v>0</v>
      </c>
      <c r="BR23" s="25">
        <f t="shared" si="42"/>
        <v>0</v>
      </c>
      <c r="BS23" s="25">
        <f t="shared" si="42"/>
        <v>4.07</v>
      </c>
      <c r="BT23" s="25">
        <f t="shared" si="42"/>
        <v>0</v>
      </c>
      <c r="BU23" s="25">
        <f t="shared" si="42"/>
        <v>0</v>
      </c>
      <c r="BV23" s="25">
        <f t="shared" si="42"/>
        <v>0</v>
      </c>
      <c r="BW23" s="25">
        <f t="shared" si="42"/>
        <v>0</v>
      </c>
      <c r="BX23" s="25">
        <f t="shared" si="42"/>
        <v>0</v>
      </c>
      <c r="BY23" s="25">
        <f t="shared" ref="BY23:CF23" si="43">SUM(BY110)</f>
        <v>0</v>
      </c>
      <c r="BZ23" s="25">
        <f t="shared" si="43"/>
        <v>0</v>
      </c>
      <c r="CA23" s="25">
        <f t="shared" si="43"/>
        <v>0</v>
      </c>
      <c r="CB23" s="25">
        <f t="shared" si="43"/>
        <v>0</v>
      </c>
      <c r="CC23" s="25">
        <f t="shared" si="43"/>
        <v>0</v>
      </c>
      <c r="CD23" s="25">
        <f t="shared" si="43"/>
        <v>0</v>
      </c>
      <c r="CE23" s="25">
        <f t="shared" si="43"/>
        <v>0</v>
      </c>
      <c r="CF23" s="25">
        <f t="shared" si="43"/>
        <v>0</v>
      </c>
      <c r="CG23" s="25">
        <f t="shared" si="30"/>
        <v>0</v>
      </c>
      <c r="CH23" s="25">
        <f t="shared" si="17"/>
        <v>0</v>
      </c>
      <c r="CI23" s="25">
        <f t="shared" si="31"/>
        <v>1.9699999999999998</v>
      </c>
      <c r="CJ23" s="25">
        <f t="shared" si="18"/>
        <v>0</v>
      </c>
      <c r="CK23" s="25">
        <f t="shared" si="19"/>
        <v>13.27</v>
      </c>
      <c r="CL23" s="25">
        <f t="shared" si="20"/>
        <v>0</v>
      </c>
      <c r="CM23" s="25">
        <f t="shared" si="21"/>
        <v>0</v>
      </c>
      <c r="CN23" s="25">
        <f t="shared" si="22"/>
        <v>0</v>
      </c>
      <c r="CO23" s="25" t="s">
        <v>111</v>
      </c>
      <c r="AMK23" s="19"/>
    </row>
    <row r="24" spans="1:1025" s="20" customFormat="1" ht="25.5" x14ac:dyDescent="0.25">
      <c r="A24" s="27" t="s">
        <v>120</v>
      </c>
      <c r="B24" s="28" t="s">
        <v>121</v>
      </c>
      <c r="C24" s="28" t="s">
        <v>110</v>
      </c>
      <c r="D24" s="28" t="s">
        <v>111</v>
      </c>
      <c r="E24" s="25">
        <f t="shared" si="23"/>
        <v>0</v>
      </c>
      <c r="F24" s="25">
        <f t="shared" si="24"/>
        <v>0</v>
      </c>
      <c r="G24" s="25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  <c r="K24" s="25">
        <f t="shared" si="4"/>
        <v>0</v>
      </c>
      <c r="L24" s="25">
        <f t="shared" si="5"/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f t="shared" si="27"/>
        <v>0</v>
      </c>
      <c r="AT24" s="25">
        <f t="shared" si="8"/>
        <v>0</v>
      </c>
      <c r="AU24" s="25">
        <f t="shared" si="9"/>
        <v>0</v>
      </c>
      <c r="AV24" s="25">
        <f t="shared" si="10"/>
        <v>0</v>
      </c>
      <c r="AW24" s="25">
        <f t="shared" si="11"/>
        <v>0</v>
      </c>
      <c r="AX24" s="25">
        <f t="shared" si="12"/>
        <v>0</v>
      </c>
      <c r="AY24" s="25">
        <f t="shared" si="13"/>
        <v>0</v>
      </c>
      <c r="AZ24" s="25">
        <f t="shared" si="14"/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f t="shared" si="30"/>
        <v>0</v>
      </c>
      <c r="CH24" s="25">
        <f t="shared" si="17"/>
        <v>0</v>
      </c>
      <c r="CI24" s="25">
        <f t="shared" si="31"/>
        <v>0</v>
      </c>
      <c r="CJ24" s="25">
        <f t="shared" si="18"/>
        <v>0</v>
      </c>
      <c r="CK24" s="25">
        <f t="shared" si="19"/>
        <v>0</v>
      </c>
      <c r="CL24" s="25">
        <f t="shared" si="20"/>
        <v>0</v>
      </c>
      <c r="CM24" s="25">
        <f t="shared" si="21"/>
        <v>0</v>
      </c>
      <c r="CN24" s="25">
        <f t="shared" si="22"/>
        <v>0</v>
      </c>
      <c r="CO24" s="25" t="s">
        <v>111</v>
      </c>
      <c r="AMK24" s="19"/>
    </row>
    <row r="25" spans="1:1025" s="20" customFormat="1" ht="12.75" x14ac:dyDescent="0.2">
      <c r="A25" s="27" t="s">
        <v>122</v>
      </c>
      <c r="B25" s="28" t="s">
        <v>123</v>
      </c>
      <c r="C25" s="28" t="s">
        <v>110</v>
      </c>
      <c r="D25" s="28" t="s">
        <v>111</v>
      </c>
      <c r="E25" s="25">
        <f t="shared" si="23"/>
        <v>0</v>
      </c>
      <c r="F25" s="25">
        <f t="shared" si="24"/>
        <v>0</v>
      </c>
      <c r="G25" s="25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  <c r="K25" s="25">
        <f t="shared" si="4"/>
        <v>0</v>
      </c>
      <c r="L25" s="25">
        <f t="shared" si="5"/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f t="shared" ref="AK25" si="44">SUM(AK131)</f>
        <v>0</v>
      </c>
      <c r="AL25" s="25">
        <f t="shared" ref="AL25:AR25" si="45">SUM(AL131)</f>
        <v>0</v>
      </c>
      <c r="AM25" s="25">
        <f t="shared" si="45"/>
        <v>0</v>
      </c>
      <c r="AN25" s="25">
        <f t="shared" si="45"/>
        <v>0</v>
      </c>
      <c r="AO25" s="25">
        <f t="shared" si="45"/>
        <v>0</v>
      </c>
      <c r="AP25" s="25">
        <f t="shared" si="45"/>
        <v>0</v>
      </c>
      <c r="AQ25" s="25">
        <f t="shared" si="45"/>
        <v>0</v>
      </c>
      <c r="AR25" s="25">
        <f t="shared" si="45"/>
        <v>0</v>
      </c>
      <c r="AS25" s="25">
        <f t="shared" si="27"/>
        <v>0</v>
      </c>
      <c r="AT25" s="25">
        <f t="shared" si="8"/>
        <v>0</v>
      </c>
      <c r="AU25" s="25">
        <f t="shared" si="9"/>
        <v>0</v>
      </c>
      <c r="AV25" s="25">
        <f t="shared" si="10"/>
        <v>0</v>
      </c>
      <c r="AW25" s="25">
        <f t="shared" si="11"/>
        <v>0</v>
      </c>
      <c r="AX25" s="25">
        <f t="shared" si="12"/>
        <v>0</v>
      </c>
      <c r="AY25" s="25">
        <f t="shared" si="13"/>
        <v>0</v>
      </c>
      <c r="AZ25" s="25">
        <f t="shared" si="14"/>
        <v>0</v>
      </c>
      <c r="BA25" s="25">
        <f t="shared" ref="BA25:BX25" si="46">SUM(BA131)</f>
        <v>0</v>
      </c>
      <c r="BB25" s="25">
        <f t="shared" si="46"/>
        <v>0</v>
      </c>
      <c r="BC25" s="25">
        <f t="shared" si="46"/>
        <v>0</v>
      </c>
      <c r="BD25" s="25">
        <f t="shared" si="46"/>
        <v>0</v>
      </c>
      <c r="BE25" s="25">
        <f t="shared" si="46"/>
        <v>0</v>
      </c>
      <c r="BF25" s="25">
        <f t="shared" si="46"/>
        <v>0</v>
      </c>
      <c r="BG25" s="25">
        <f t="shared" si="46"/>
        <v>0</v>
      </c>
      <c r="BH25" s="25">
        <f t="shared" si="46"/>
        <v>0</v>
      </c>
      <c r="BI25" s="25">
        <f t="shared" si="46"/>
        <v>0</v>
      </c>
      <c r="BJ25" s="25">
        <f t="shared" si="46"/>
        <v>0</v>
      </c>
      <c r="BK25" s="25">
        <f t="shared" si="46"/>
        <v>0</v>
      </c>
      <c r="BL25" s="25">
        <f t="shared" si="46"/>
        <v>0</v>
      </c>
      <c r="BM25" s="25">
        <f t="shared" si="46"/>
        <v>0</v>
      </c>
      <c r="BN25" s="25">
        <f t="shared" si="46"/>
        <v>0</v>
      </c>
      <c r="BO25" s="25">
        <f t="shared" si="46"/>
        <v>0</v>
      </c>
      <c r="BP25" s="25">
        <f t="shared" si="46"/>
        <v>0</v>
      </c>
      <c r="BQ25" s="25">
        <f t="shared" si="46"/>
        <v>0</v>
      </c>
      <c r="BR25" s="25">
        <f t="shared" si="46"/>
        <v>0</v>
      </c>
      <c r="BS25" s="25">
        <f t="shared" si="46"/>
        <v>0</v>
      </c>
      <c r="BT25" s="25">
        <f t="shared" si="46"/>
        <v>0</v>
      </c>
      <c r="BU25" s="25">
        <f t="shared" si="46"/>
        <v>0</v>
      </c>
      <c r="BV25" s="25">
        <f t="shared" si="46"/>
        <v>0</v>
      </c>
      <c r="BW25" s="25">
        <f t="shared" si="46"/>
        <v>0</v>
      </c>
      <c r="BX25" s="25">
        <f t="shared" si="46"/>
        <v>0</v>
      </c>
      <c r="BY25" s="25">
        <f t="shared" ref="BY25:CF25" si="47">SUM(BY131)</f>
        <v>0</v>
      </c>
      <c r="BZ25" s="25">
        <f t="shared" si="47"/>
        <v>0</v>
      </c>
      <c r="CA25" s="25">
        <f t="shared" si="47"/>
        <v>0</v>
      </c>
      <c r="CB25" s="25">
        <f t="shared" si="47"/>
        <v>0</v>
      </c>
      <c r="CC25" s="25">
        <f t="shared" si="47"/>
        <v>0</v>
      </c>
      <c r="CD25" s="25">
        <f t="shared" si="47"/>
        <v>0</v>
      </c>
      <c r="CE25" s="25">
        <f t="shared" si="47"/>
        <v>0</v>
      </c>
      <c r="CF25" s="25">
        <f t="shared" si="47"/>
        <v>0</v>
      </c>
      <c r="CG25" s="25">
        <f t="shared" si="30"/>
        <v>0</v>
      </c>
      <c r="CH25" s="25">
        <f t="shared" si="17"/>
        <v>0</v>
      </c>
      <c r="CI25" s="25">
        <f t="shared" si="31"/>
        <v>0</v>
      </c>
      <c r="CJ25" s="25">
        <f t="shared" si="18"/>
        <v>0</v>
      </c>
      <c r="CK25" s="25">
        <f t="shared" si="19"/>
        <v>0</v>
      </c>
      <c r="CL25" s="25">
        <f t="shared" si="20"/>
        <v>0</v>
      </c>
      <c r="CM25" s="25">
        <f t="shared" si="21"/>
        <v>0</v>
      </c>
      <c r="CN25" s="25">
        <f t="shared" si="22"/>
        <v>0</v>
      </c>
      <c r="CO25" s="25" t="s">
        <v>111</v>
      </c>
    </row>
    <row r="26" spans="1:1025" s="20" customFormat="1" ht="25.5" customHeight="1" x14ac:dyDescent="0.25">
      <c r="A26" s="29" t="s">
        <v>124</v>
      </c>
      <c r="B26" s="30" t="s">
        <v>125</v>
      </c>
      <c r="C26" s="30" t="s">
        <v>110</v>
      </c>
      <c r="D26" s="30" t="s">
        <v>111</v>
      </c>
      <c r="E26" s="22">
        <f t="shared" si="23"/>
        <v>12.129999999999999</v>
      </c>
      <c r="F26" s="22">
        <f t="shared" si="24"/>
        <v>0</v>
      </c>
      <c r="G26" s="22">
        <f t="shared" si="0"/>
        <v>38.32</v>
      </c>
      <c r="H26" s="22">
        <f t="shared" si="1"/>
        <v>0</v>
      </c>
      <c r="I26" s="22">
        <f t="shared" si="2"/>
        <v>0.6</v>
      </c>
      <c r="J26" s="22">
        <f t="shared" si="3"/>
        <v>0</v>
      </c>
      <c r="K26" s="22">
        <f t="shared" si="4"/>
        <v>0</v>
      </c>
      <c r="L26" s="22">
        <f t="shared" si="5"/>
        <v>935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12.129999999999999</v>
      </c>
      <c r="AL26" s="22">
        <f t="shared" si="48"/>
        <v>0</v>
      </c>
      <c r="AM26" s="22">
        <f t="shared" si="48"/>
        <v>38.32</v>
      </c>
      <c r="AN26" s="22">
        <f t="shared" si="48"/>
        <v>0</v>
      </c>
      <c r="AO26" s="22">
        <f t="shared" si="48"/>
        <v>0.6</v>
      </c>
      <c r="AP26" s="22">
        <f t="shared" si="48"/>
        <v>0</v>
      </c>
      <c r="AQ26" s="22">
        <f t="shared" si="48"/>
        <v>0</v>
      </c>
      <c r="AR26" s="22">
        <f t="shared" si="48"/>
        <v>935</v>
      </c>
      <c r="AS26" s="22">
        <f t="shared" si="27"/>
        <v>1.365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1.365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10.764999999999999</v>
      </c>
      <c r="CH26" s="22">
        <f t="shared" si="17"/>
        <v>0</v>
      </c>
      <c r="CI26" s="22">
        <f t="shared" si="31"/>
        <v>38.32</v>
      </c>
      <c r="CJ26" s="22">
        <f t="shared" si="18"/>
        <v>0</v>
      </c>
      <c r="CK26" s="22">
        <f t="shared" si="19"/>
        <v>0.6</v>
      </c>
      <c r="CL26" s="22">
        <f t="shared" si="20"/>
        <v>0</v>
      </c>
      <c r="CM26" s="22">
        <f t="shared" si="21"/>
        <v>0</v>
      </c>
      <c r="CN26" s="22">
        <f t="shared" si="22"/>
        <v>935</v>
      </c>
      <c r="CO26" s="22" t="s">
        <v>111</v>
      </c>
      <c r="AMK26" s="19"/>
    </row>
    <row r="27" spans="1:1025" s="20" customFormat="1" ht="38.25" x14ac:dyDescent="0.25">
      <c r="A27" s="32" t="s">
        <v>126</v>
      </c>
      <c r="B27" s="31" t="s">
        <v>127</v>
      </c>
      <c r="C27" s="39" t="s">
        <v>110</v>
      </c>
      <c r="D27" s="39" t="s">
        <v>111</v>
      </c>
      <c r="E27" s="26">
        <f t="shared" si="23"/>
        <v>12.129999999999999</v>
      </c>
      <c r="F27" s="26">
        <f t="shared" si="24"/>
        <v>0</v>
      </c>
      <c r="G27" s="26">
        <f t="shared" si="0"/>
        <v>38.32</v>
      </c>
      <c r="H27" s="26">
        <f t="shared" si="1"/>
        <v>0</v>
      </c>
      <c r="I27" s="26">
        <f t="shared" si="2"/>
        <v>0.6</v>
      </c>
      <c r="J27" s="26">
        <f t="shared" si="3"/>
        <v>0</v>
      </c>
      <c r="K27" s="26">
        <f t="shared" si="4"/>
        <v>0</v>
      </c>
      <c r="L27" s="26">
        <f t="shared" si="5"/>
        <v>935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f>SUM(AK28:AK31)</f>
        <v>12.129999999999999</v>
      </c>
      <c r="AL27" s="26">
        <f t="shared" ref="AL27:AR27" si="51">SUM(AL28:AL31)</f>
        <v>0</v>
      </c>
      <c r="AM27" s="26">
        <f t="shared" si="51"/>
        <v>38.32</v>
      </c>
      <c r="AN27" s="26">
        <f t="shared" si="51"/>
        <v>0</v>
      </c>
      <c r="AO27" s="26">
        <f t="shared" si="51"/>
        <v>0.6</v>
      </c>
      <c r="AP27" s="26">
        <f t="shared" si="51"/>
        <v>0</v>
      </c>
      <c r="AQ27" s="26">
        <f t="shared" si="51"/>
        <v>0</v>
      </c>
      <c r="AR27" s="26">
        <f t="shared" si="51"/>
        <v>935</v>
      </c>
      <c r="AS27" s="26">
        <f t="shared" ref="AS27:CO27" si="52">SUM(AS28:AS30)</f>
        <v>0</v>
      </c>
      <c r="AT27" s="26">
        <f t="shared" si="52"/>
        <v>0</v>
      </c>
      <c r="AU27" s="26">
        <f t="shared" si="52"/>
        <v>0</v>
      </c>
      <c r="AV27" s="26">
        <f t="shared" si="52"/>
        <v>0</v>
      </c>
      <c r="AW27" s="26">
        <f t="shared" si="52"/>
        <v>0</v>
      </c>
      <c r="AX27" s="26">
        <f t="shared" si="52"/>
        <v>0</v>
      </c>
      <c r="AY27" s="26">
        <f t="shared" si="52"/>
        <v>0</v>
      </c>
      <c r="AZ27" s="26">
        <f t="shared" si="52"/>
        <v>0</v>
      </c>
      <c r="BA27" s="26">
        <f>SUM(BA28:BA31)</f>
        <v>1.365</v>
      </c>
      <c r="BB27" s="26">
        <f t="shared" ref="BB27:CF27" si="53">SUM(BB28:BB31)</f>
        <v>0</v>
      </c>
      <c r="BC27" s="26">
        <f t="shared" si="53"/>
        <v>0</v>
      </c>
      <c r="BD27" s="26">
        <f t="shared" si="53"/>
        <v>0</v>
      </c>
      <c r="BE27" s="26">
        <f t="shared" si="53"/>
        <v>0</v>
      </c>
      <c r="BF27" s="26">
        <f t="shared" si="53"/>
        <v>0</v>
      </c>
      <c r="BG27" s="26">
        <f t="shared" si="53"/>
        <v>0</v>
      </c>
      <c r="BH27" s="26">
        <f t="shared" si="53"/>
        <v>0</v>
      </c>
      <c r="BI27" s="26">
        <f t="shared" si="53"/>
        <v>0</v>
      </c>
      <c r="BJ27" s="26">
        <f t="shared" si="53"/>
        <v>0</v>
      </c>
      <c r="BK27" s="26">
        <f t="shared" si="53"/>
        <v>0</v>
      </c>
      <c r="BL27" s="26">
        <f t="shared" si="53"/>
        <v>0</v>
      </c>
      <c r="BM27" s="26">
        <f t="shared" si="53"/>
        <v>0</v>
      </c>
      <c r="BN27" s="26">
        <f t="shared" si="53"/>
        <v>0</v>
      </c>
      <c r="BO27" s="26">
        <f t="shared" si="53"/>
        <v>0</v>
      </c>
      <c r="BP27" s="26">
        <f t="shared" si="53"/>
        <v>0</v>
      </c>
      <c r="BQ27" s="26">
        <f t="shared" si="53"/>
        <v>0</v>
      </c>
      <c r="BR27" s="26">
        <f t="shared" si="53"/>
        <v>0</v>
      </c>
      <c r="BS27" s="26">
        <f t="shared" si="53"/>
        <v>0</v>
      </c>
      <c r="BT27" s="26">
        <f t="shared" si="53"/>
        <v>0</v>
      </c>
      <c r="BU27" s="26">
        <f t="shared" si="53"/>
        <v>0</v>
      </c>
      <c r="BV27" s="26">
        <f t="shared" si="53"/>
        <v>0</v>
      </c>
      <c r="BW27" s="26">
        <f t="shared" si="53"/>
        <v>0</v>
      </c>
      <c r="BX27" s="26">
        <f t="shared" si="53"/>
        <v>0</v>
      </c>
      <c r="BY27" s="26">
        <f t="shared" si="53"/>
        <v>0</v>
      </c>
      <c r="BZ27" s="26">
        <f t="shared" si="53"/>
        <v>0</v>
      </c>
      <c r="CA27" s="26">
        <f t="shared" si="53"/>
        <v>0</v>
      </c>
      <c r="CB27" s="26">
        <f t="shared" si="53"/>
        <v>0</v>
      </c>
      <c r="CC27" s="26">
        <f t="shared" si="53"/>
        <v>0</v>
      </c>
      <c r="CD27" s="26">
        <f t="shared" si="53"/>
        <v>0</v>
      </c>
      <c r="CE27" s="26">
        <f t="shared" si="53"/>
        <v>0</v>
      </c>
      <c r="CF27" s="26">
        <f t="shared" si="53"/>
        <v>0</v>
      </c>
      <c r="CG27" s="26">
        <f t="shared" si="52"/>
        <v>10.93</v>
      </c>
      <c r="CH27" s="26">
        <f t="shared" si="52"/>
        <v>0</v>
      </c>
      <c r="CI27" s="26">
        <f t="shared" si="52"/>
        <v>38.32</v>
      </c>
      <c r="CJ27" s="26">
        <f t="shared" si="52"/>
        <v>0</v>
      </c>
      <c r="CK27" s="26">
        <f t="shared" si="52"/>
        <v>0</v>
      </c>
      <c r="CL27" s="26">
        <f t="shared" si="52"/>
        <v>0</v>
      </c>
      <c r="CM27" s="26">
        <f t="shared" si="52"/>
        <v>0</v>
      </c>
      <c r="CN27" s="26">
        <f t="shared" si="52"/>
        <v>935</v>
      </c>
      <c r="CO27" s="26">
        <f t="shared" si="52"/>
        <v>0</v>
      </c>
      <c r="AMK27" s="19"/>
    </row>
    <row r="28" spans="1:1025" ht="48.75" customHeight="1" outlineLevel="1" x14ac:dyDescent="0.2">
      <c r="A28" s="32" t="s">
        <v>128</v>
      </c>
      <c r="B28" s="33" t="s">
        <v>129</v>
      </c>
      <c r="C28" s="24" t="s">
        <v>110</v>
      </c>
      <c r="D28" s="24" t="s">
        <v>111</v>
      </c>
      <c r="E28" s="23">
        <f t="shared" si="24"/>
        <v>1.03</v>
      </c>
      <c r="F28" s="23">
        <f t="shared" si="24"/>
        <v>0</v>
      </c>
      <c r="G28" s="23">
        <f t="shared" si="0"/>
        <v>17.77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935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40">
        <v>1.03</v>
      </c>
      <c r="AL28" s="23">
        <v>0</v>
      </c>
      <c r="AM28" s="40">
        <v>17.77</v>
      </c>
      <c r="AN28" s="23">
        <v>0</v>
      </c>
      <c r="AO28" s="23">
        <v>0</v>
      </c>
      <c r="AP28" s="23">
        <v>0</v>
      </c>
      <c r="AQ28" s="23">
        <v>0</v>
      </c>
      <c r="AR28" s="40">
        <v>935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1.03</v>
      </c>
      <c r="CH28" s="23">
        <f t="shared" si="17"/>
        <v>0</v>
      </c>
      <c r="CI28" s="23">
        <f t="shared" si="31"/>
        <v>17.77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935</v>
      </c>
      <c r="CO28" s="23" t="s">
        <v>111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2" t="s">
        <v>130</v>
      </c>
      <c r="B29" s="33" t="s">
        <v>131</v>
      </c>
      <c r="C29" s="24" t="s">
        <v>110</v>
      </c>
      <c r="D29" s="24" t="s">
        <v>111</v>
      </c>
      <c r="E29" s="23">
        <f t="shared" si="24"/>
        <v>9.9</v>
      </c>
      <c r="F29" s="23">
        <f t="shared" si="24"/>
        <v>0</v>
      </c>
      <c r="G29" s="23">
        <f t="shared" si="0"/>
        <v>20.55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40">
        <v>9.9</v>
      </c>
      <c r="AL29" s="23">
        <v>0</v>
      </c>
      <c r="AM29" s="40">
        <v>20.55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9.9</v>
      </c>
      <c r="CH29" s="23">
        <f t="shared" si="17"/>
        <v>0</v>
      </c>
      <c r="CI29" s="23">
        <f t="shared" si="31"/>
        <v>20.55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111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2" t="s">
        <v>132</v>
      </c>
      <c r="B30" s="33" t="s">
        <v>133</v>
      </c>
      <c r="C30" s="24" t="s">
        <v>110</v>
      </c>
      <c r="D30" s="24" t="s">
        <v>111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111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63.75" x14ac:dyDescent="0.2">
      <c r="A31" s="78" t="s">
        <v>326</v>
      </c>
      <c r="B31" s="77" t="s">
        <v>327</v>
      </c>
      <c r="C31" s="79" t="s">
        <v>110</v>
      </c>
      <c r="D31" s="24" t="s">
        <v>111</v>
      </c>
      <c r="E31" s="23">
        <f t="shared" si="24"/>
        <v>1.2</v>
      </c>
      <c r="F31" s="23">
        <f t="shared" ref="F31:F32" si="54">SUM(N31,V31,AD31,AL31)</f>
        <v>0</v>
      </c>
      <c r="G31" s="23">
        <f t="shared" ref="G31:G32" si="55">SUM(O31,W31,AE31,AM31)</f>
        <v>0</v>
      </c>
      <c r="H31" s="23">
        <f t="shared" ref="H31:H32" si="56">SUM(P31,X31,AF31,AN31)</f>
        <v>0</v>
      </c>
      <c r="I31" s="23">
        <f t="shared" ref="I31:I32" si="57">SUM(Q31,Y31,AG31,AO31)</f>
        <v>0.6</v>
      </c>
      <c r="J31" s="23">
        <f t="shared" ref="J31:J32" si="58">SUM(R31,Z31,AH31,AP31)</f>
        <v>0</v>
      </c>
      <c r="K31" s="23">
        <f t="shared" ref="K31:K32" si="59">SUM(S31,AA31,AI31,AQ31)</f>
        <v>0</v>
      </c>
      <c r="L31" s="23">
        <f t="shared" ref="L31:L32" si="60">SUM(T31,AB31,AJ31,AR31)</f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f>AK32+AK37+AK38</f>
        <v>1.2</v>
      </c>
      <c r="AL31" s="23">
        <f t="shared" ref="AL31:AR31" si="61">AL32+AL37+AL38</f>
        <v>0</v>
      </c>
      <c r="AM31" s="23">
        <f t="shared" si="61"/>
        <v>0</v>
      </c>
      <c r="AN31" s="23">
        <f t="shared" si="61"/>
        <v>0</v>
      </c>
      <c r="AO31" s="23">
        <f t="shared" si="61"/>
        <v>0.6</v>
      </c>
      <c r="AP31" s="23">
        <f t="shared" si="61"/>
        <v>0</v>
      </c>
      <c r="AQ31" s="23">
        <f t="shared" si="61"/>
        <v>0</v>
      </c>
      <c r="AR31" s="23">
        <f t="shared" si="61"/>
        <v>0</v>
      </c>
      <c r="AS31" s="23">
        <f t="shared" ref="AS31:AS32" si="62">SUM(BA31,BI31,BQ31,BY31)</f>
        <v>1.365</v>
      </c>
      <c r="AT31" s="23">
        <f t="shared" ref="AT31:AT32" si="63">SUM(BB31,BJ31,BR31,BZ31)</f>
        <v>0</v>
      </c>
      <c r="AU31" s="23">
        <f t="shared" ref="AU31:AU32" si="64">SUM(BC31,BK31,BS31,CA31)</f>
        <v>0</v>
      </c>
      <c r="AV31" s="23">
        <f t="shared" ref="AV31:AV32" si="65">SUM(BD31,BL31,BT31,CB31)</f>
        <v>0</v>
      </c>
      <c r="AW31" s="23">
        <f t="shared" ref="AW31:AW32" si="66">SUM(BE31,BM31,BU31,CC31)</f>
        <v>0</v>
      </c>
      <c r="AX31" s="23">
        <f t="shared" ref="AX31:AX32" si="67">SUM(BF31,BN31,BV31,CD31)</f>
        <v>0</v>
      </c>
      <c r="AY31" s="23">
        <f>SUM(BG31,BO31,BW31,CE31)</f>
        <v>0</v>
      </c>
      <c r="AZ31" s="23">
        <f t="shared" ref="AZ31:AZ32" si="68">SUM(BH31,BP31,BX31,CF31)</f>
        <v>0</v>
      </c>
      <c r="BA31" s="23">
        <f>BA32+BA35</f>
        <v>1.365</v>
      </c>
      <c r="BB31" s="23">
        <f t="shared" ref="BB31:CF31" si="69">BB32+BB35</f>
        <v>0</v>
      </c>
      <c r="BC31" s="23">
        <f t="shared" si="69"/>
        <v>0</v>
      </c>
      <c r="BD31" s="23">
        <f t="shared" si="69"/>
        <v>0</v>
      </c>
      <c r="BE31" s="23">
        <f t="shared" si="69"/>
        <v>0</v>
      </c>
      <c r="BF31" s="23">
        <f t="shared" si="69"/>
        <v>0</v>
      </c>
      <c r="BG31" s="23">
        <f t="shared" si="69"/>
        <v>0</v>
      </c>
      <c r="BH31" s="23">
        <f t="shared" si="69"/>
        <v>0</v>
      </c>
      <c r="BI31" s="23">
        <f t="shared" si="69"/>
        <v>0</v>
      </c>
      <c r="BJ31" s="23">
        <f t="shared" si="69"/>
        <v>0</v>
      </c>
      <c r="BK31" s="23">
        <f t="shared" si="69"/>
        <v>0</v>
      </c>
      <c r="BL31" s="23">
        <f t="shared" si="69"/>
        <v>0</v>
      </c>
      <c r="BM31" s="23">
        <f t="shared" si="69"/>
        <v>0</v>
      </c>
      <c r="BN31" s="23">
        <f t="shared" si="69"/>
        <v>0</v>
      </c>
      <c r="BO31" s="23">
        <f t="shared" si="69"/>
        <v>0</v>
      </c>
      <c r="BP31" s="23">
        <f t="shared" si="69"/>
        <v>0</v>
      </c>
      <c r="BQ31" s="23">
        <f t="shared" si="69"/>
        <v>0</v>
      </c>
      <c r="BR31" s="23">
        <f t="shared" si="69"/>
        <v>0</v>
      </c>
      <c r="BS31" s="23">
        <f t="shared" si="69"/>
        <v>0</v>
      </c>
      <c r="BT31" s="23">
        <f t="shared" si="69"/>
        <v>0</v>
      </c>
      <c r="BU31" s="23">
        <f t="shared" si="69"/>
        <v>0</v>
      </c>
      <c r="BV31" s="23">
        <f t="shared" si="69"/>
        <v>0</v>
      </c>
      <c r="BW31" s="23">
        <f t="shared" si="69"/>
        <v>0</v>
      </c>
      <c r="BX31" s="23">
        <f t="shared" si="69"/>
        <v>0</v>
      </c>
      <c r="BY31" s="23">
        <f t="shared" si="69"/>
        <v>0</v>
      </c>
      <c r="BZ31" s="23">
        <f t="shared" si="69"/>
        <v>0</v>
      </c>
      <c r="CA31" s="23">
        <f t="shared" si="69"/>
        <v>0</v>
      </c>
      <c r="CB31" s="23">
        <f t="shared" si="69"/>
        <v>0</v>
      </c>
      <c r="CC31" s="23">
        <f t="shared" si="69"/>
        <v>0</v>
      </c>
      <c r="CD31" s="23">
        <f t="shared" si="69"/>
        <v>0</v>
      </c>
      <c r="CE31" s="23">
        <f t="shared" si="69"/>
        <v>0</v>
      </c>
      <c r="CF31" s="23">
        <f t="shared" si="69"/>
        <v>0</v>
      </c>
      <c r="CG31" s="23">
        <f t="shared" ref="CG31:CG32" si="70">E31-AS31</f>
        <v>-0.16500000000000004</v>
      </c>
      <c r="CH31" s="23">
        <f t="shared" ref="CH31:CH32" si="71">F31-AT31</f>
        <v>0</v>
      </c>
      <c r="CI31" s="23">
        <f t="shared" ref="CI31:CI32" si="72">G31-AU31</f>
        <v>0</v>
      </c>
      <c r="CJ31" s="23">
        <f t="shared" ref="CJ31:CJ32" si="73">H31-AV31</f>
        <v>0</v>
      </c>
      <c r="CK31" s="23">
        <f t="shared" ref="CK31:CK32" si="74">I31-AW31</f>
        <v>0.6</v>
      </c>
      <c r="CL31" s="23">
        <f t="shared" ref="CL31:CL32" si="75">J31-AX31</f>
        <v>0</v>
      </c>
      <c r="CM31" s="23">
        <f t="shared" ref="CM31:CM32" si="76">K31-AY31</f>
        <v>0</v>
      </c>
      <c r="CN31" s="23">
        <f t="shared" ref="CN31:CN32" si="77">L31-AZ31</f>
        <v>0</v>
      </c>
      <c r="CO31" s="23" t="s">
        <v>111</v>
      </c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51" x14ac:dyDescent="0.2">
      <c r="A32" s="80" t="s">
        <v>328</v>
      </c>
      <c r="B32" s="81" t="s">
        <v>329</v>
      </c>
      <c r="C32" s="82" t="s">
        <v>110</v>
      </c>
      <c r="D32" s="55" t="s">
        <v>111</v>
      </c>
      <c r="E32" s="75">
        <f t="shared" si="24"/>
        <v>0</v>
      </c>
      <c r="F32" s="75">
        <f t="shared" si="54"/>
        <v>0</v>
      </c>
      <c r="G32" s="75">
        <f t="shared" si="55"/>
        <v>0</v>
      </c>
      <c r="H32" s="75">
        <f t="shared" si="56"/>
        <v>0</v>
      </c>
      <c r="I32" s="75">
        <f t="shared" si="57"/>
        <v>0.6</v>
      </c>
      <c r="J32" s="75">
        <f t="shared" si="58"/>
        <v>0</v>
      </c>
      <c r="K32" s="75">
        <f t="shared" si="59"/>
        <v>0</v>
      </c>
      <c r="L32" s="75">
        <f t="shared" si="60"/>
        <v>0</v>
      </c>
      <c r="M32" s="75">
        <v>0</v>
      </c>
      <c r="N32" s="75">
        <v>0</v>
      </c>
      <c r="O32" s="75">
        <v>0</v>
      </c>
      <c r="P32" s="75">
        <v>0</v>
      </c>
      <c r="Q32" s="75">
        <v>0</v>
      </c>
      <c r="R32" s="75">
        <v>0</v>
      </c>
      <c r="S32" s="75">
        <v>0</v>
      </c>
      <c r="T32" s="75">
        <v>0</v>
      </c>
      <c r="U32" s="75">
        <v>0</v>
      </c>
      <c r="V32" s="75">
        <v>0</v>
      </c>
      <c r="W32" s="75">
        <v>0</v>
      </c>
      <c r="X32" s="75">
        <v>0</v>
      </c>
      <c r="Y32" s="75">
        <v>0</v>
      </c>
      <c r="Z32" s="75">
        <v>0</v>
      </c>
      <c r="AA32" s="75">
        <v>0</v>
      </c>
      <c r="AB32" s="75">
        <v>0</v>
      </c>
      <c r="AC32" s="75">
        <v>0</v>
      </c>
      <c r="AD32" s="75">
        <v>0</v>
      </c>
      <c r="AE32" s="75">
        <v>0</v>
      </c>
      <c r="AF32" s="75">
        <v>0</v>
      </c>
      <c r="AG32" s="75">
        <v>0</v>
      </c>
      <c r="AH32" s="75">
        <v>0</v>
      </c>
      <c r="AI32" s="75">
        <v>0</v>
      </c>
      <c r="AJ32" s="75">
        <v>0</v>
      </c>
      <c r="AK32" s="75">
        <f t="shared" ref="AK32:AQ32" si="78">AK33</f>
        <v>0</v>
      </c>
      <c r="AL32" s="75">
        <f t="shared" si="78"/>
        <v>0</v>
      </c>
      <c r="AM32" s="75">
        <f t="shared" si="78"/>
        <v>0</v>
      </c>
      <c r="AN32" s="75">
        <f t="shared" si="78"/>
        <v>0</v>
      </c>
      <c r="AO32" s="75">
        <f t="shared" si="78"/>
        <v>0.6</v>
      </c>
      <c r="AP32" s="75">
        <f t="shared" si="78"/>
        <v>0</v>
      </c>
      <c r="AQ32" s="75">
        <f t="shared" si="78"/>
        <v>0</v>
      </c>
      <c r="AR32" s="75">
        <f>AR33</f>
        <v>0</v>
      </c>
      <c r="AS32" s="75">
        <f t="shared" si="62"/>
        <v>0</v>
      </c>
      <c r="AT32" s="75">
        <f t="shared" si="63"/>
        <v>0</v>
      </c>
      <c r="AU32" s="75">
        <f t="shared" si="64"/>
        <v>0</v>
      </c>
      <c r="AV32" s="75">
        <f t="shared" si="65"/>
        <v>0</v>
      </c>
      <c r="AW32" s="75">
        <f t="shared" si="66"/>
        <v>0</v>
      </c>
      <c r="AX32" s="75">
        <f t="shared" si="67"/>
        <v>0</v>
      </c>
      <c r="AY32" s="75">
        <f t="shared" ref="AY32" si="79">SUM(BG32,BO32,BW32,CE32)</f>
        <v>0</v>
      </c>
      <c r="AZ32" s="75">
        <f t="shared" si="68"/>
        <v>0</v>
      </c>
      <c r="BA32" s="75">
        <f t="shared" ref="BA32:CF32" si="80">BA33</f>
        <v>0</v>
      </c>
      <c r="BB32" s="75">
        <f t="shared" si="80"/>
        <v>0</v>
      </c>
      <c r="BC32" s="75">
        <f t="shared" si="80"/>
        <v>0</v>
      </c>
      <c r="BD32" s="75">
        <f t="shared" si="80"/>
        <v>0</v>
      </c>
      <c r="BE32" s="75">
        <f t="shared" si="80"/>
        <v>0</v>
      </c>
      <c r="BF32" s="75">
        <f t="shared" si="80"/>
        <v>0</v>
      </c>
      <c r="BG32" s="75">
        <f t="shared" si="80"/>
        <v>0</v>
      </c>
      <c r="BH32" s="75">
        <f t="shared" si="80"/>
        <v>0</v>
      </c>
      <c r="BI32" s="75">
        <f t="shared" si="80"/>
        <v>0</v>
      </c>
      <c r="BJ32" s="75">
        <f t="shared" si="80"/>
        <v>0</v>
      </c>
      <c r="BK32" s="75">
        <f t="shared" si="80"/>
        <v>0</v>
      </c>
      <c r="BL32" s="75">
        <f t="shared" si="80"/>
        <v>0</v>
      </c>
      <c r="BM32" s="75">
        <f t="shared" si="80"/>
        <v>0</v>
      </c>
      <c r="BN32" s="75">
        <f t="shared" si="80"/>
        <v>0</v>
      </c>
      <c r="BO32" s="75">
        <f t="shared" si="80"/>
        <v>0</v>
      </c>
      <c r="BP32" s="75">
        <f t="shared" si="80"/>
        <v>0</v>
      </c>
      <c r="BQ32" s="75">
        <f t="shared" si="80"/>
        <v>0</v>
      </c>
      <c r="BR32" s="75">
        <f t="shared" si="80"/>
        <v>0</v>
      </c>
      <c r="BS32" s="75">
        <f t="shared" si="80"/>
        <v>0</v>
      </c>
      <c r="BT32" s="75">
        <f t="shared" si="80"/>
        <v>0</v>
      </c>
      <c r="BU32" s="75">
        <f t="shared" si="80"/>
        <v>0</v>
      </c>
      <c r="BV32" s="75">
        <f t="shared" si="80"/>
        <v>0</v>
      </c>
      <c r="BW32" s="75">
        <f t="shared" si="80"/>
        <v>0</v>
      </c>
      <c r="BX32" s="75">
        <f t="shared" si="80"/>
        <v>0</v>
      </c>
      <c r="BY32" s="75">
        <f t="shared" si="80"/>
        <v>0</v>
      </c>
      <c r="BZ32" s="75">
        <f t="shared" si="80"/>
        <v>0</v>
      </c>
      <c r="CA32" s="75">
        <f t="shared" si="80"/>
        <v>0</v>
      </c>
      <c r="CB32" s="75">
        <f t="shared" si="80"/>
        <v>0</v>
      </c>
      <c r="CC32" s="75">
        <f t="shared" si="80"/>
        <v>0</v>
      </c>
      <c r="CD32" s="75">
        <f t="shared" si="80"/>
        <v>0</v>
      </c>
      <c r="CE32" s="75">
        <f t="shared" si="80"/>
        <v>0</v>
      </c>
      <c r="CF32" s="75">
        <f t="shared" si="80"/>
        <v>0</v>
      </c>
      <c r="CG32" s="75">
        <f t="shared" si="70"/>
        <v>0</v>
      </c>
      <c r="CH32" s="75">
        <f t="shared" si="71"/>
        <v>0</v>
      </c>
      <c r="CI32" s="75">
        <f t="shared" si="72"/>
        <v>0</v>
      </c>
      <c r="CJ32" s="75">
        <f t="shared" si="73"/>
        <v>0</v>
      </c>
      <c r="CK32" s="75">
        <f t="shared" si="74"/>
        <v>0.6</v>
      </c>
      <c r="CL32" s="75">
        <f t="shared" si="75"/>
        <v>0</v>
      </c>
      <c r="CM32" s="75">
        <f t="shared" si="76"/>
        <v>0</v>
      </c>
      <c r="CN32" s="75">
        <f t="shared" si="77"/>
        <v>0</v>
      </c>
      <c r="CO32" s="75" t="s">
        <v>111</v>
      </c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x14ac:dyDescent="0.2">
      <c r="A33" s="80" t="s">
        <v>330</v>
      </c>
      <c r="B33" s="81" t="s">
        <v>161</v>
      </c>
      <c r="C33" s="82" t="s">
        <v>110</v>
      </c>
      <c r="D33" s="55" t="s">
        <v>111</v>
      </c>
      <c r="E33" s="75">
        <f t="shared" ref="E33" si="81">SUM(M33,U33,AC33,AK33)</f>
        <v>0</v>
      </c>
      <c r="F33" s="75">
        <f t="shared" ref="F33" si="82">SUM(N33,V33,AD33,AL33)</f>
        <v>0</v>
      </c>
      <c r="G33" s="75">
        <f t="shared" ref="G33" si="83">SUM(O33,W33,AE33,AM33)</f>
        <v>0</v>
      </c>
      <c r="H33" s="75">
        <f t="shared" ref="H33" si="84">SUM(P33,X33,AF33,AN33)</f>
        <v>0</v>
      </c>
      <c r="I33" s="75">
        <f t="shared" ref="I33" si="85">SUM(Q33,Y33,AG33,AO33)</f>
        <v>0.6</v>
      </c>
      <c r="J33" s="75">
        <f t="shared" ref="J33" si="86">SUM(R33,Z33,AH33,AP33)</f>
        <v>0</v>
      </c>
      <c r="K33" s="75">
        <f t="shared" ref="K33" si="87">SUM(S33,AA33,AI33,AQ33)</f>
        <v>0</v>
      </c>
      <c r="L33" s="75">
        <f t="shared" ref="L33" si="88">SUM(T33,AB33,AJ33,AR33)</f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f t="shared" ref="AK33:AQ33" si="89">AK34</f>
        <v>0</v>
      </c>
      <c r="AL33" s="75">
        <f t="shared" si="89"/>
        <v>0</v>
      </c>
      <c r="AM33" s="75">
        <f t="shared" si="89"/>
        <v>0</v>
      </c>
      <c r="AN33" s="75">
        <f t="shared" si="89"/>
        <v>0</v>
      </c>
      <c r="AO33" s="75">
        <f t="shared" si="89"/>
        <v>0.6</v>
      </c>
      <c r="AP33" s="75">
        <f t="shared" si="89"/>
        <v>0</v>
      </c>
      <c r="AQ33" s="75">
        <f t="shared" si="89"/>
        <v>0</v>
      </c>
      <c r="AR33" s="75">
        <f>AR34</f>
        <v>0</v>
      </c>
      <c r="AS33" s="75">
        <f t="shared" ref="AS33" si="90">SUM(BA33,BI33,BQ33,BY33)</f>
        <v>0</v>
      </c>
      <c r="AT33" s="75">
        <f t="shared" ref="AT33" si="91">SUM(BB33,BJ33,BR33,BZ33)</f>
        <v>0</v>
      </c>
      <c r="AU33" s="75">
        <f t="shared" ref="AU33" si="92">SUM(BC33,BK33,BS33,CA33)</f>
        <v>0</v>
      </c>
      <c r="AV33" s="75">
        <f t="shared" ref="AV33" si="93">SUM(BD33,BL33,BT33,CB33)</f>
        <v>0</v>
      </c>
      <c r="AW33" s="75">
        <f t="shared" ref="AW33" si="94">SUM(BE33,BM33,BU33,CC33)</f>
        <v>0</v>
      </c>
      <c r="AX33" s="75">
        <f t="shared" ref="AX33" si="95">SUM(BF33,BN33,BV33,CD33)</f>
        <v>0</v>
      </c>
      <c r="AY33" s="75">
        <f t="shared" ref="AY33" si="96">SUM(BG33,BO33,BW33,CE33)</f>
        <v>0</v>
      </c>
      <c r="AZ33" s="75">
        <f t="shared" ref="AZ33" si="97">SUM(BH33,BP33,BX33,CF33)</f>
        <v>0</v>
      </c>
      <c r="BA33" s="75">
        <f t="shared" ref="BA33:CF33" si="98">BA34</f>
        <v>0</v>
      </c>
      <c r="BB33" s="75">
        <f t="shared" si="98"/>
        <v>0</v>
      </c>
      <c r="BC33" s="75">
        <f t="shared" si="98"/>
        <v>0</v>
      </c>
      <c r="BD33" s="75">
        <f t="shared" si="98"/>
        <v>0</v>
      </c>
      <c r="BE33" s="75">
        <f t="shared" si="98"/>
        <v>0</v>
      </c>
      <c r="BF33" s="75">
        <f t="shared" si="98"/>
        <v>0</v>
      </c>
      <c r="BG33" s="75">
        <f t="shared" si="98"/>
        <v>0</v>
      </c>
      <c r="BH33" s="75">
        <f t="shared" si="98"/>
        <v>0</v>
      </c>
      <c r="BI33" s="75">
        <f t="shared" si="98"/>
        <v>0</v>
      </c>
      <c r="BJ33" s="75">
        <f t="shared" si="98"/>
        <v>0</v>
      </c>
      <c r="BK33" s="75">
        <f t="shared" si="98"/>
        <v>0</v>
      </c>
      <c r="BL33" s="75">
        <f t="shared" si="98"/>
        <v>0</v>
      </c>
      <c r="BM33" s="75">
        <f t="shared" si="98"/>
        <v>0</v>
      </c>
      <c r="BN33" s="75">
        <f t="shared" si="98"/>
        <v>0</v>
      </c>
      <c r="BO33" s="75">
        <f t="shared" si="98"/>
        <v>0</v>
      </c>
      <c r="BP33" s="75">
        <f t="shared" si="98"/>
        <v>0</v>
      </c>
      <c r="BQ33" s="75">
        <f t="shared" si="98"/>
        <v>0</v>
      </c>
      <c r="BR33" s="75">
        <f t="shared" si="98"/>
        <v>0</v>
      </c>
      <c r="BS33" s="75">
        <f t="shared" si="98"/>
        <v>0</v>
      </c>
      <c r="BT33" s="75">
        <f t="shared" si="98"/>
        <v>0</v>
      </c>
      <c r="BU33" s="75">
        <f t="shared" si="98"/>
        <v>0</v>
      </c>
      <c r="BV33" s="75">
        <f t="shared" si="98"/>
        <v>0</v>
      </c>
      <c r="BW33" s="75">
        <f t="shared" si="98"/>
        <v>0</v>
      </c>
      <c r="BX33" s="75">
        <f t="shared" si="98"/>
        <v>0</v>
      </c>
      <c r="BY33" s="75">
        <f t="shared" si="98"/>
        <v>0</v>
      </c>
      <c r="BZ33" s="75">
        <f t="shared" si="98"/>
        <v>0</v>
      </c>
      <c r="CA33" s="75">
        <f t="shared" si="98"/>
        <v>0</v>
      </c>
      <c r="CB33" s="75">
        <f t="shared" si="98"/>
        <v>0</v>
      </c>
      <c r="CC33" s="75">
        <f t="shared" si="98"/>
        <v>0</v>
      </c>
      <c r="CD33" s="75">
        <f t="shared" si="98"/>
        <v>0</v>
      </c>
      <c r="CE33" s="75">
        <f t="shared" si="98"/>
        <v>0</v>
      </c>
      <c r="CF33" s="75">
        <f t="shared" si="98"/>
        <v>0</v>
      </c>
      <c r="CG33" s="75">
        <f t="shared" ref="CG33" si="99">E33-AS33</f>
        <v>0</v>
      </c>
      <c r="CH33" s="75">
        <f t="shared" ref="CH33" si="100">F33-AT33</f>
        <v>0</v>
      </c>
      <c r="CI33" s="75">
        <f t="shared" ref="CI33" si="101">G33-AU33</f>
        <v>0</v>
      </c>
      <c r="CJ33" s="75">
        <f t="shared" ref="CJ33" si="102">H33-AV33</f>
        <v>0</v>
      </c>
      <c r="CK33" s="75">
        <f t="shared" ref="CK33" si="103">I33-AW33</f>
        <v>0.6</v>
      </c>
      <c r="CL33" s="75">
        <f t="shared" ref="CL33" si="104">J33-AX33</f>
        <v>0</v>
      </c>
      <c r="CM33" s="75">
        <f t="shared" ref="CM33" si="105">K33-AY33</f>
        <v>0</v>
      </c>
      <c r="CN33" s="75">
        <f t="shared" ref="CN33" si="106">L33-AZ33</f>
        <v>0</v>
      </c>
      <c r="CO33" s="75" t="s">
        <v>111</v>
      </c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5.5" x14ac:dyDescent="0.2">
      <c r="A34" s="78" t="s">
        <v>330</v>
      </c>
      <c r="B34" s="77" t="s">
        <v>290</v>
      </c>
      <c r="C34" s="79" t="s">
        <v>331</v>
      </c>
      <c r="D34" s="24" t="s">
        <v>111</v>
      </c>
      <c r="E34" s="23">
        <f t="shared" ref="E34:E36" si="107">SUM(M34,U34,AC34,AK34)</f>
        <v>0</v>
      </c>
      <c r="F34" s="23">
        <f t="shared" ref="F34:F36" si="108">SUM(N34,V34,AD34,AL34)</f>
        <v>0</v>
      </c>
      <c r="G34" s="23">
        <f t="shared" ref="G34:G36" si="109">SUM(O34,W34,AE34,AM34)</f>
        <v>0</v>
      </c>
      <c r="H34" s="23">
        <f t="shared" ref="H34:H36" si="110">SUM(P34,X34,AF34,AN34)</f>
        <v>0</v>
      </c>
      <c r="I34" s="23">
        <f t="shared" ref="I34:I36" si="111">SUM(Q34,Y34,AG34,AO34)</f>
        <v>0.6</v>
      </c>
      <c r="J34" s="23">
        <f t="shared" ref="J34:J36" si="112">SUM(R34,Z34,AH34,AP34)</f>
        <v>0</v>
      </c>
      <c r="K34" s="23">
        <f t="shared" ref="K34:K36" si="113">SUM(S34,AA34,AI34,AQ34)</f>
        <v>0</v>
      </c>
      <c r="L34" s="23">
        <f t="shared" ref="L34" si="114">SUM(T34,AB34,AJ34,AR34)</f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0.6</v>
      </c>
      <c r="AP34" s="23">
        <v>0</v>
      </c>
      <c r="AQ34" s="23">
        <v>0</v>
      </c>
      <c r="AR34" s="23">
        <v>0</v>
      </c>
      <c r="AS34" s="23">
        <f t="shared" ref="AS34:AS36" si="115">SUM(BA34,BI34,BQ34,BY34)</f>
        <v>0</v>
      </c>
      <c r="AT34" s="23">
        <f t="shared" ref="AT34:AT36" si="116">SUM(BB34,BJ34,BR34,BZ34)</f>
        <v>0</v>
      </c>
      <c r="AU34" s="23">
        <f t="shared" ref="AU34:AU36" si="117">SUM(BC34,BK34,BS34,CA34)</f>
        <v>0</v>
      </c>
      <c r="AV34" s="23">
        <f t="shared" ref="AV34:AV36" si="118">SUM(BD34,BL34,BT34,CB34)</f>
        <v>0</v>
      </c>
      <c r="AW34" s="23">
        <f t="shared" ref="AW34:AW36" si="119">SUM(BE34,BM34,BU34,CC34)</f>
        <v>0</v>
      </c>
      <c r="AX34" s="23">
        <f t="shared" ref="AX34:AX36" si="120">SUM(BF34,BN34,BV34,CD34)</f>
        <v>0</v>
      </c>
      <c r="AY34" s="23">
        <f t="shared" ref="AY34" si="121">SUM(BG34,BO34,BW34,CE34)</f>
        <v>0</v>
      </c>
      <c r="AZ34" s="23">
        <f t="shared" ref="AZ34:AZ36" si="122">SUM(BH34,BP34,BX34,CF34)</f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f t="shared" ref="CG34:CG36" si="123">E34-AS34</f>
        <v>0</v>
      </c>
      <c r="CH34" s="23">
        <f t="shared" ref="CH34:CH36" si="124">F34-AT34</f>
        <v>0</v>
      </c>
      <c r="CI34" s="23">
        <f t="shared" ref="CI34:CI36" si="125">G34-AU34</f>
        <v>0</v>
      </c>
      <c r="CJ34" s="23">
        <f t="shared" ref="CJ34:CJ36" si="126">H34-AV34</f>
        <v>0</v>
      </c>
      <c r="CK34" s="23">
        <f t="shared" ref="CK34:CK36" si="127">I34-AW34</f>
        <v>0.6</v>
      </c>
      <c r="CL34" s="23">
        <f t="shared" ref="CL34:CL36" si="128">J34-AX34</f>
        <v>0</v>
      </c>
      <c r="CM34" s="23">
        <f t="shared" ref="CM34:CM36" si="129">K34-AY34</f>
        <v>0</v>
      </c>
      <c r="CN34" s="23">
        <f t="shared" ref="CN34:CN36" si="130">L34-AZ34</f>
        <v>0</v>
      </c>
      <c r="CO34" s="23" t="s">
        <v>111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63.75" x14ac:dyDescent="0.2">
      <c r="A35" s="80" t="s">
        <v>332</v>
      </c>
      <c r="B35" s="81" t="s">
        <v>333</v>
      </c>
      <c r="C35" s="82" t="s">
        <v>110</v>
      </c>
      <c r="D35" s="55" t="s">
        <v>111</v>
      </c>
      <c r="E35" s="75">
        <f t="shared" si="107"/>
        <v>7.44</v>
      </c>
      <c r="F35" s="75">
        <f t="shared" si="108"/>
        <v>0</v>
      </c>
      <c r="G35" s="75">
        <f t="shared" si="109"/>
        <v>0</v>
      </c>
      <c r="H35" s="75">
        <f t="shared" si="110"/>
        <v>0</v>
      </c>
      <c r="I35" s="75">
        <f t="shared" si="111"/>
        <v>0</v>
      </c>
      <c r="J35" s="75">
        <f t="shared" si="112"/>
        <v>0</v>
      </c>
      <c r="K35" s="75">
        <f t="shared" si="113"/>
        <v>26</v>
      </c>
      <c r="L35" s="75">
        <f>SUM(T35,AB35,AJ35,AR35)</f>
        <v>2184</v>
      </c>
      <c r="M35" s="75">
        <v>0</v>
      </c>
      <c r="N35" s="75">
        <v>0</v>
      </c>
      <c r="O35" s="75">
        <v>0</v>
      </c>
      <c r="P35" s="75">
        <v>0</v>
      </c>
      <c r="Q35" s="75">
        <v>0</v>
      </c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5">
        <f>AK36+AK41+AK42</f>
        <v>7.44</v>
      </c>
      <c r="AL35" s="75">
        <f t="shared" ref="AL35:AR35" si="131">AL36+AL41+AL42</f>
        <v>0</v>
      </c>
      <c r="AM35" s="75">
        <f t="shared" si="131"/>
        <v>0</v>
      </c>
      <c r="AN35" s="75">
        <f t="shared" si="131"/>
        <v>0</v>
      </c>
      <c r="AO35" s="75">
        <f t="shared" si="131"/>
        <v>0</v>
      </c>
      <c r="AP35" s="75">
        <f t="shared" si="131"/>
        <v>0</v>
      </c>
      <c r="AQ35" s="75">
        <f t="shared" si="131"/>
        <v>26</v>
      </c>
      <c r="AR35" s="75">
        <f t="shared" si="131"/>
        <v>2184</v>
      </c>
      <c r="AS35" s="75">
        <f t="shared" si="115"/>
        <v>1.365</v>
      </c>
      <c r="AT35" s="75">
        <f t="shared" si="116"/>
        <v>0</v>
      </c>
      <c r="AU35" s="75">
        <f t="shared" si="117"/>
        <v>0</v>
      </c>
      <c r="AV35" s="75">
        <f t="shared" si="118"/>
        <v>0</v>
      </c>
      <c r="AW35" s="75">
        <f t="shared" si="119"/>
        <v>0</v>
      </c>
      <c r="AX35" s="75">
        <f t="shared" si="120"/>
        <v>0</v>
      </c>
      <c r="AY35" s="75">
        <f>SUM(BG35,BO35,BW35,CE35)</f>
        <v>0</v>
      </c>
      <c r="AZ35" s="75">
        <f t="shared" si="122"/>
        <v>0</v>
      </c>
      <c r="BA35" s="75">
        <f>BA36+BA39</f>
        <v>1.365</v>
      </c>
      <c r="BB35" s="75">
        <f t="shared" ref="BB35" si="132">BB36+BB39</f>
        <v>0</v>
      </c>
      <c r="BC35" s="75">
        <f t="shared" ref="BC35" si="133">BC36+BC39</f>
        <v>0</v>
      </c>
      <c r="BD35" s="75">
        <f t="shared" ref="BD35" si="134">BD36+BD39</f>
        <v>0</v>
      </c>
      <c r="BE35" s="75">
        <f t="shared" ref="BE35" si="135">BE36+BE39</f>
        <v>0</v>
      </c>
      <c r="BF35" s="75">
        <f t="shared" ref="BF35" si="136">BF36+BF39</f>
        <v>0</v>
      </c>
      <c r="BG35" s="75">
        <f t="shared" ref="BG35" si="137">BG36+BG39</f>
        <v>0</v>
      </c>
      <c r="BH35" s="75">
        <f t="shared" ref="BH35" si="138">BH36+BH39</f>
        <v>0</v>
      </c>
      <c r="BI35" s="75">
        <f t="shared" ref="BI35" si="139">BI36+BI39</f>
        <v>0</v>
      </c>
      <c r="BJ35" s="75">
        <f t="shared" ref="BJ35" si="140">BJ36+BJ39</f>
        <v>0</v>
      </c>
      <c r="BK35" s="75">
        <f t="shared" ref="BK35" si="141">BK36+BK39</f>
        <v>0</v>
      </c>
      <c r="BL35" s="75">
        <f t="shared" ref="BL35" si="142">BL36+BL39</f>
        <v>0</v>
      </c>
      <c r="BM35" s="75">
        <f t="shared" ref="BM35" si="143">BM36+BM39</f>
        <v>0</v>
      </c>
      <c r="BN35" s="75">
        <f t="shared" ref="BN35" si="144">BN36+BN39</f>
        <v>0</v>
      </c>
      <c r="BO35" s="75">
        <f t="shared" ref="BO35" si="145">BO36+BO39</f>
        <v>0</v>
      </c>
      <c r="BP35" s="75">
        <f t="shared" ref="BP35" si="146">BP36+BP39</f>
        <v>0</v>
      </c>
      <c r="BQ35" s="75">
        <f t="shared" ref="BQ35" si="147">BQ36+BQ39</f>
        <v>0</v>
      </c>
      <c r="BR35" s="75">
        <f t="shared" ref="BR35" si="148">BR36+BR39</f>
        <v>0</v>
      </c>
      <c r="BS35" s="75">
        <f t="shared" ref="BS35" si="149">BS36+BS39</f>
        <v>0</v>
      </c>
      <c r="BT35" s="75">
        <f t="shared" ref="BT35" si="150">BT36+BT39</f>
        <v>0</v>
      </c>
      <c r="BU35" s="75">
        <f t="shared" ref="BU35" si="151">BU36+BU39</f>
        <v>0</v>
      </c>
      <c r="BV35" s="75">
        <f t="shared" ref="BV35" si="152">BV36+BV39</f>
        <v>0</v>
      </c>
      <c r="BW35" s="75">
        <f t="shared" ref="BW35" si="153">BW36+BW39</f>
        <v>0</v>
      </c>
      <c r="BX35" s="75">
        <f t="shared" ref="BX35" si="154">BX36+BX39</f>
        <v>0</v>
      </c>
      <c r="BY35" s="75">
        <f t="shared" ref="BY35" si="155">BY36+BY39</f>
        <v>0</v>
      </c>
      <c r="BZ35" s="75">
        <f t="shared" ref="BZ35" si="156">BZ36+BZ39</f>
        <v>0</v>
      </c>
      <c r="CA35" s="75">
        <f t="shared" ref="CA35" si="157">CA36+CA39</f>
        <v>0</v>
      </c>
      <c r="CB35" s="75">
        <f t="shared" ref="CB35" si="158">CB36+CB39</f>
        <v>0</v>
      </c>
      <c r="CC35" s="75">
        <f t="shared" ref="CC35" si="159">CC36+CC39</f>
        <v>0</v>
      </c>
      <c r="CD35" s="75">
        <f t="shared" ref="CD35" si="160">CD36+CD39</f>
        <v>0</v>
      </c>
      <c r="CE35" s="75">
        <f t="shared" ref="CE35" si="161">CE36+CE39</f>
        <v>0</v>
      </c>
      <c r="CF35" s="75">
        <f t="shared" ref="CF35" si="162">CF36+CF39</f>
        <v>0</v>
      </c>
      <c r="CG35" s="75">
        <f t="shared" si="123"/>
        <v>6.0750000000000002</v>
      </c>
      <c r="CH35" s="75">
        <f t="shared" si="124"/>
        <v>0</v>
      </c>
      <c r="CI35" s="75">
        <f t="shared" si="125"/>
        <v>0</v>
      </c>
      <c r="CJ35" s="75">
        <f t="shared" si="126"/>
        <v>0</v>
      </c>
      <c r="CK35" s="75">
        <f t="shared" si="127"/>
        <v>0</v>
      </c>
      <c r="CL35" s="75">
        <f t="shared" si="128"/>
        <v>0</v>
      </c>
      <c r="CM35" s="75">
        <f t="shared" si="129"/>
        <v>26</v>
      </c>
      <c r="CN35" s="75">
        <f t="shared" si="130"/>
        <v>2184</v>
      </c>
      <c r="CO35" s="75" t="s">
        <v>111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x14ac:dyDescent="0.2">
      <c r="A36" s="80" t="s">
        <v>334</v>
      </c>
      <c r="B36" s="81" t="s">
        <v>161</v>
      </c>
      <c r="C36" s="82" t="s">
        <v>110</v>
      </c>
      <c r="D36" s="55" t="s">
        <v>111</v>
      </c>
      <c r="E36" s="75">
        <f t="shared" si="107"/>
        <v>1.2</v>
      </c>
      <c r="F36" s="75">
        <f t="shared" si="108"/>
        <v>0</v>
      </c>
      <c r="G36" s="75">
        <f t="shared" si="109"/>
        <v>0</v>
      </c>
      <c r="H36" s="75">
        <f t="shared" si="110"/>
        <v>0</v>
      </c>
      <c r="I36" s="75">
        <f t="shared" si="111"/>
        <v>0</v>
      </c>
      <c r="J36" s="75">
        <f t="shared" si="112"/>
        <v>0</v>
      </c>
      <c r="K36" s="75">
        <f t="shared" si="113"/>
        <v>0</v>
      </c>
      <c r="L36" s="75">
        <f t="shared" ref="L36" si="163">SUM(T36,AB36,AJ36,AR36)</f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f>SUM(AK37:AK38)</f>
        <v>1.2</v>
      </c>
      <c r="AL36" s="75">
        <f t="shared" ref="AL36:AR36" si="164">SUM(AL37:AL38)</f>
        <v>0</v>
      </c>
      <c r="AM36" s="75">
        <f t="shared" si="164"/>
        <v>0</v>
      </c>
      <c r="AN36" s="75">
        <f t="shared" si="164"/>
        <v>0</v>
      </c>
      <c r="AO36" s="75">
        <f t="shared" si="164"/>
        <v>0</v>
      </c>
      <c r="AP36" s="75">
        <f t="shared" si="164"/>
        <v>0</v>
      </c>
      <c r="AQ36" s="75">
        <f t="shared" si="164"/>
        <v>0</v>
      </c>
      <c r="AR36" s="75">
        <f t="shared" si="164"/>
        <v>0</v>
      </c>
      <c r="AS36" s="75">
        <f t="shared" si="115"/>
        <v>1.2</v>
      </c>
      <c r="AT36" s="75">
        <f t="shared" si="116"/>
        <v>0</v>
      </c>
      <c r="AU36" s="75">
        <f t="shared" si="117"/>
        <v>0</v>
      </c>
      <c r="AV36" s="75">
        <f t="shared" si="118"/>
        <v>0</v>
      </c>
      <c r="AW36" s="75">
        <f t="shared" si="119"/>
        <v>0</v>
      </c>
      <c r="AX36" s="75">
        <f t="shared" si="120"/>
        <v>0</v>
      </c>
      <c r="AY36" s="75">
        <f t="shared" ref="AY36" si="165">SUM(BG36,BO36,BW36,CE36)</f>
        <v>0</v>
      </c>
      <c r="AZ36" s="75">
        <f t="shared" si="122"/>
        <v>0</v>
      </c>
      <c r="BA36" s="75">
        <f>SUM(BA37:BA38)</f>
        <v>1.2</v>
      </c>
      <c r="BB36" s="75">
        <f t="shared" ref="BB36:CF36" si="166">SUM(BB37:BB38)</f>
        <v>0</v>
      </c>
      <c r="BC36" s="75">
        <f t="shared" si="166"/>
        <v>0</v>
      </c>
      <c r="BD36" s="75">
        <f t="shared" si="166"/>
        <v>0</v>
      </c>
      <c r="BE36" s="75">
        <f t="shared" si="166"/>
        <v>0</v>
      </c>
      <c r="BF36" s="75">
        <f t="shared" si="166"/>
        <v>0</v>
      </c>
      <c r="BG36" s="75">
        <f t="shared" si="166"/>
        <v>0</v>
      </c>
      <c r="BH36" s="75">
        <f t="shared" si="166"/>
        <v>0</v>
      </c>
      <c r="BI36" s="75">
        <f t="shared" si="166"/>
        <v>0</v>
      </c>
      <c r="BJ36" s="75">
        <f t="shared" si="166"/>
        <v>0</v>
      </c>
      <c r="BK36" s="75">
        <f t="shared" si="166"/>
        <v>0</v>
      </c>
      <c r="BL36" s="75">
        <f t="shared" si="166"/>
        <v>0</v>
      </c>
      <c r="BM36" s="75">
        <f t="shared" si="166"/>
        <v>0</v>
      </c>
      <c r="BN36" s="75">
        <f t="shared" si="166"/>
        <v>0</v>
      </c>
      <c r="BO36" s="75">
        <f t="shared" si="166"/>
        <v>0</v>
      </c>
      <c r="BP36" s="75">
        <f t="shared" si="166"/>
        <v>0</v>
      </c>
      <c r="BQ36" s="75">
        <f t="shared" si="166"/>
        <v>0</v>
      </c>
      <c r="BR36" s="75">
        <f t="shared" si="166"/>
        <v>0</v>
      </c>
      <c r="BS36" s="75">
        <f t="shared" si="166"/>
        <v>0</v>
      </c>
      <c r="BT36" s="75">
        <f t="shared" si="166"/>
        <v>0</v>
      </c>
      <c r="BU36" s="75">
        <f t="shared" si="166"/>
        <v>0</v>
      </c>
      <c r="BV36" s="75">
        <f t="shared" si="166"/>
        <v>0</v>
      </c>
      <c r="BW36" s="75">
        <f t="shared" si="166"/>
        <v>0</v>
      </c>
      <c r="BX36" s="75">
        <f t="shared" si="166"/>
        <v>0</v>
      </c>
      <c r="BY36" s="75">
        <f t="shared" si="166"/>
        <v>0</v>
      </c>
      <c r="BZ36" s="75">
        <f t="shared" si="166"/>
        <v>0</v>
      </c>
      <c r="CA36" s="75">
        <f t="shared" si="166"/>
        <v>0</v>
      </c>
      <c r="CB36" s="75">
        <f t="shared" si="166"/>
        <v>0</v>
      </c>
      <c r="CC36" s="75">
        <f t="shared" si="166"/>
        <v>0</v>
      </c>
      <c r="CD36" s="75">
        <f t="shared" si="166"/>
        <v>0</v>
      </c>
      <c r="CE36" s="75">
        <f t="shared" si="166"/>
        <v>0</v>
      </c>
      <c r="CF36" s="75">
        <f t="shared" si="166"/>
        <v>0</v>
      </c>
      <c r="CG36" s="75">
        <f t="shared" si="123"/>
        <v>0</v>
      </c>
      <c r="CH36" s="75">
        <f t="shared" si="124"/>
        <v>0</v>
      </c>
      <c r="CI36" s="75">
        <f t="shared" si="125"/>
        <v>0</v>
      </c>
      <c r="CJ36" s="75">
        <f t="shared" si="126"/>
        <v>0</v>
      </c>
      <c r="CK36" s="75">
        <f t="shared" si="127"/>
        <v>0</v>
      </c>
      <c r="CL36" s="75">
        <f t="shared" si="128"/>
        <v>0</v>
      </c>
      <c r="CM36" s="75">
        <f t="shared" si="129"/>
        <v>0</v>
      </c>
      <c r="CN36" s="75">
        <f t="shared" si="130"/>
        <v>0</v>
      </c>
      <c r="CO36" s="75" t="s">
        <v>111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5.5" x14ac:dyDescent="0.2">
      <c r="A37" s="78" t="s">
        <v>334</v>
      </c>
      <c r="B37" s="77" t="s">
        <v>198</v>
      </c>
      <c r="C37" s="79" t="s">
        <v>335</v>
      </c>
      <c r="D37" s="24" t="s">
        <v>111</v>
      </c>
      <c r="E37" s="23">
        <f t="shared" ref="E37:E39" si="167">SUM(M37,U37,AC37,AK37)</f>
        <v>0</v>
      </c>
      <c r="F37" s="23">
        <f t="shared" ref="F37:F39" si="168">SUM(N37,V37,AD37,AL37)</f>
        <v>0</v>
      </c>
      <c r="G37" s="23">
        <f t="shared" ref="G37:G39" si="169">SUM(O37,W37,AE37,AM37)</f>
        <v>0</v>
      </c>
      <c r="H37" s="23">
        <f t="shared" ref="H37:H39" si="170">SUM(P37,X37,AF37,AN37)</f>
        <v>0</v>
      </c>
      <c r="I37" s="23">
        <f t="shared" ref="I37:I39" si="171">SUM(Q37,Y37,AG37,AO37)</f>
        <v>0</v>
      </c>
      <c r="J37" s="23">
        <f t="shared" ref="J37:J39" si="172">SUM(R37,Z37,AH37,AP37)</f>
        <v>0</v>
      </c>
      <c r="K37" s="23">
        <f t="shared" ref="K37:K39" si="173">SUM(S37,AA37,AI37,AQ37)</f>
        <v>0</v>
      </c>
      <c r="L37" s="23">
        <f t="shared" ref="L37:L39" si="174">SUM(T37,AB37,AJ37,AR37)</f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f t="shared" ref="AS37:AS39" si="175">SUM(BA37,BI37,BQ37,BY37)</f>
        <v>0</v>
      </c>
      <c r="AT37" s="23">
        <f t="shared" ref="AT37:AT39" si="176">SUM(BB37,BJ37,BR37,BZ37)</f>
        <v>0</v>
      </c>
      <c r="AU37" s="23">
        <f t="shared" ref="AU37:AU39" si="177">SUM(BC37,BK37,BS37,CA37)</f>
        <v>0</v>
      </c>
      <c r="AV37" s="23">
        <f t="shared" ref="AV37:AV39" si="178">SUM(BD37,BL37,BT37,CB37)</f>
        <v>0</v>
      </c>
      <c r="AW37" s="23">
        <f t="shared" ref="AW37:AW39" si="179">SUM(BE37,BM37,BU37,CC37)</f>
        <v>0</v>
      </c>
      <c r="AX37" s="23">
        <f t="shared" ref="AX37:AX39" si="180">SUM(BF37,BN37,BV37,CD37)</f>
        <v>0</v>
      </c>
      <c r="AY37" s="23">
        <f t="shared" ref="AY37:AY39" si="181">SUM(BG37,BO37,BW37,CE37)</f>
        <v>0</v>
      </c>
      <c r="AZ37" s="23">
        <f t="shared" ref="AZ37:AZ39" si="182">SUM(BH37,BP37,BX37,CF37)</f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f t="shared" ref="CG37:CG39" si="183">E37-AS37</f>
        <v>0</v>
      </c>
      <c r="CH37" s="23">
        <f t="shared" ref="CH37:CH39" si="184">F37-AT37</f>
        <v>0</v>
      </c>
      <c r="CI37" s="23">
        <f t="shared" ref="CI37:CI39" si="185">G37-AU37</f>
        <v>0</v>
      </c>
      <c r="CJ37" s="23">
        <f t="shared" ref="CJ37:CJ39" si="186">H37-AV37</f>
        <v>0</v>
      </c>
      <c r="CK37" s="23">
        <f t="shared" ref="CK37:CK39" si="187">I37-AW37</f>
        <v>0</v>
      </c>
      <c r="CL37" s="23">
        <f t="shared" ref="CL37:CL39" si="188">J37-AX37</f>
        <v>0</v>
      </c>
      <c r="CM37" s="23">
        <f t="shared" ref="CM37:CM39" si="189">K37-AY37</f>
        <v>0</v>
      </c>
      <c r="CN37" s="23">
        <f t="shared" ref="CN37:CN39" si="190">L37-AZ37</f>
        <v>0</v>
      </c>
      <c r="CO37" s="23" t="s">
        <v>111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5.5" x14ac:dyDescent="0.2">
      <c r="A38" s="78" t="s">
        <v>334</v>
      </c>
      <c r="B38" s="77" t="s">
        <v>200</v>
      </c>
      <c r="C38" s="79" t="s">
        <v>336</v>
      </c>
      <c r="D38" s="24" t="s">
        <v>111</v>
      </c>
      <c r="E38" s="23">
        <f t="shared" si="167"/>
        <v>1.2</v>
      </c>
      <c r="F38" s="23">
        <f t="shared" si="168"/>
        <v>0</v>
      </c>
      <c r="G38" s="23">
        <f t="shared" si="169"/>
        <v>0</v>
      </c>
      <c r="H38" s="23">
        <f t="shared" si="170"/>
        <v>0</v>
      </c>
      <c r="I38" s="23">
        <f t="shared" si="171"/>
        <v>0</v>
      </c>
      <c r="J38" s="23">
        <f t="shared" si="172"/>
        <v>0</v>
      </c>
      <c r="K38" s="23">
        <f t="shared" si="173"/>
        <v>0</v>
      </c>
      <c r="L38" s="23">
        <f t="shared" si="174"/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1.2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f t="shared" si="175"/>
        <v>1.2</v>
      </c>
      <c r="AT38" s="23">
        <f t="shared" si="176"/>
        <v>0</v>
      </c>
      <c r="AU38" s="23">
        <f t="shared" si="177"/>
        <v>0</v>
      </c>
      <c r="AV38" s="23">
        <f t="shared" si="178"/>
        <v>0</v>
      </c>
      <c r="AW38" s="23">
        <f t="shared" si="179"/>
        <v>0</v>
      </c>
      <c r="AX38" s="23">
        <f t="shared" si="180"/>
        <v>0</v>
      </c>
      <c r="AY38" s="23">
        <f t="shared" si="181"/>
        <v>0</v>
      </c>
      <c r="AZ38" s="23">
        <f t="shared" si="182"/>
        <v>0</v>
      </c>
      <c r="BA38" s="23">
        <v>1.2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f t="shared" si="183"/>
        <v>0</v>
      </c>
      <c r="CH38" s="23">
        <f t="shared" si="184"/>
        <v>0</v>
      </c>
      <c r="CI38" s="23">
        <f t="shared" si="185"/>
        <v>0</v>
      </c>
      <c r="CJ38" s="23">
        <f t="shared" si="186"/>
        <v>0</v>
      </c>
      <c r="CK38" s="23">
        <f t="shared" si="187"/>
        <v>0</v>
      </c>
      <c r="CL38" s="23">
        <f t="shared" si="188"/>
        <v>0</v>
      </c>
      <c r="CM38" s="23">
        <f t="shared" si="189"/>
        <v>0</v>
      </c>
      <c r="CN38" s="23">
        <f t="shared" si="190"/>
        <v>0</v>
      </c>
      <c r="CO38" s="23" t="s">
        <v>111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x14ac:dyDescent="0.2">
      <c r="A39" s="80" t="s">
        <v>337</v>
      </c>
      <c r="B39" s="81" t="s">
        <v>162</v>
      </c>
      <c r="C39" s="82" t="s">
        <v>110</v>
      </c>
      <c r="D39" s="55" t="s">
        <v>111</v>
      </c>
      <c r="E39" s="75">
        <f t="shared" si="167"/>
        <v>0.16500000000000001</v>
      </c>
      <c r="F39" s="75">
        <f t="shared" si="168"/>
        <v>0</v>
      </c>
      <c r="G39" s="75">
        <f t="shared" si="169"/>
        <v>0</v>
      </c>
      <c r="H39" s="75">
        <f t="shared" si="170"/>
        <v>0</v>
      </c>
      <c r="I39" s="75">
        <f t="shared" si="171"/>
        <v>0</v>
      </c>
      <c r="J39" s="75">
        <f t="shared" si="172"/>
        <v>0</v>
      </c>
      <c r="K39" s="75">
        <f t="shared" si="173"/>
        <v>0</v>
      </c>
      <c r="L39" s="75">
        <f t="shared" si="174"/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75">
        <v>0</v>
      </c>
      <c r="AC39" s="75">
        <v>0</v>
      </c>
      <c r="AD39" s="75">
        <v>0</v>
      </c>
      <c r="AE39" s="75">
        <v>0</v>
      </c>
      <c r="AF39" s="75">
        <v>0</v>
      </c>
      <c r="AG39" s="75">
        <v>0</v>
      </c>
      <c r="AH39" s="75">
        <v>0</v>
      </c>
      <c r="AI39" s="75">
        <v>0</v>
      </c>
      <c r="AJ39" s="75">
        <v>0</v>
      </c>
      <c r="AK39" s="75">
        <f t="shared" ref="AK39:AQ39" si="191">AK40</f>
        <v>0.16500000000000001</v>
      </c>
      <c r="AL39" s="75">
        <f t="shared" si="191"/>
        <v>0</v>
      </c>
      <c r="AM39" s="75">
        <f t="shared" si="191"/>
        <v>0</v>
      </c>
      <c r="AN39" s="75">
        <f t="shared" si="191"/>
        <v>0</v>
      </c>
      <c r="AO39" s="75">
        <f t="shared" si="191"/>
        <v>0</v>
      </c>
      <c r="AP39" s="75">
        <f t="shared" si="191"/>
        <v>0</v>
      </c>
      <c r="AQ39" s="75">
        <f t="shared" si="191"/>
        <v>0</v>
      </c>
      <c r="AR39" s="75">
        <f>AR40</f>
        <v>0</v>
      </c>
      <c r="AS39" s="75">
        <f t="shared" si="175"/>
        <v>0.16500000000000001</v>
      </c>
      <c r="AT39" s="75">
        <f t="shared" si="176"/>
        <v>0</v>
      </c>
      <c r="AU39" s="75">
        <f t="shared" si="177"/>
        <v>0</v>
      </c>
      <c r="AV39" s="75">
        <f t="shared" si="178"/>
        <v>0</v>
      </c>
      <c r="AW39" s="75">
        <f t="shared" si="179"/>
        <v>0</v>
      </c>
      <c r="AX39" s="75">
        <f t="shared" si="180"/>
        <v>0</v>
      </c>
      <c r="AY39" s="75">
        <f t="shared" si="181"/>
        <v>0</v>
      </c>
      <c r="AZ39" s="75">
        <f t="shared" si="182"/>
        <v>0</v>
      </c>
      <c r="BA39" s="75">
        <f t="shared" ref="BA39:CF39" si="192">BA40</f>
        <v>0.16500000000000001</v>
      </c>
      <c r="BB39" s="75">
        <f t="shared" si="192"/>
        <v>0</v>
      </c>
      <c r="BC39" s="75">
        <f t="shared" si="192"/>
        <v>0</v>
      </c>
      <c r="BD39" s="75">
        <f t="shared" si="192"/>
        <v>0</v>
      </c>
      <c r="BE39" s="75">
        <f t="shared" si="192"/>
        <v>0</v>
      </c>
      <c r="BF39" s="75">
        <f t="shared" si="192"/>
        <v>0</v>
      </c>
      <c r="BG39" s="75">
        <f t="shared" si="192"/>
        <v>0</v>
      </c>
      <c r="BH39" s="75">
        <f t="shared" si="192"/>
        <v>0</v>
      </c>
      <c r="BI39" s="75">
        <f t="shared" si="192"/>
        <v>0</v>
      </c>
      <c r="BJ39" s="75">
        <f t="shared" si="192"/>
        <v>0</v>
      </c>
      <c r="BK39" s="75">
        <f t="shared" si="192"/>
        <v>0</v>
      </c>
      <c r="BL39" s="75">
        <f t="shared" si="192"/>
        <v>0</v>
      </c>
      <c r="BM39" s="75">
        <f t="shared" si="192"/>
        <v>0</v>
      </c>
      <c r="BN39" s="75">
        <f t="shared" si="192"/>
        <v>0</v>
      </c>
      <c r="BO39" s="75">
        <f t="shared" si="192"/>
        <v>0</v>
      </c>
      <c r="BP39" s="75">
        <f t="shared" si="192"/>
        <v>0</v>
      </c>
      <c r="BQ39" s="75">
        <f t="shared" si="192"/>
        <v>0</v>
      </c>
      <c r="BR39" s="75">
        <f t="shared" si="192"/>
        <v>0</v>
      </c>
      <c r="BS39" s="75">
        <f t="shared" si="192"/>
        <v>0</v>
      </c>
      <c r="BT39" s="75">
        <f t="shared" si="192"/>
        <v>0</v>
      </c>
      <c r="BU39" s="75">
        <f t="shared" si="192"/>
        <v>0</v>
      </c>
      <c r="BV39" s="75">
        <f t="shared" si="192"/>
        <v>0</v>
      </c>
      <c r="BW39" s="75">
        <f t="shared" si="192"/>
        <v>0</v>
      </c>
      <c r="BX39" s="75">
        <f t="shared" si="192"/>
        <v>0</v>
      </c>
      <c r="BY39" s="75">
        <f t="shared" si="192"/>
        <v>0</v>
      </c>
      <c r="BZ39" s="75">
        <f t="shared" si="192"/>
        <v>0</v>
      </c>
      <c r="CA39" s="75">
        <f t="shared" si="192"/>
        <v>0</v>
      </c>
      <c r="CB39" s="75">
        <f t="shared" si="192"/>
        <v>0</v>
      </c>
      <c r="CC39" s="75">
        <f t="shared" si="192"/>
        <v>0</v>
      </c>
      <c r="CD39" s="75">
        <f t="shared" si="192"/>
        <v>0</v>
      </c>
      <c r="CE39" s="75">
        <f t="shared" si="192"/>
        <v>0</v>
      </c>
      <c r="CF39" s="75">
        <f t="shared" si="192"/>
        <v>0</v>
      </c>
      <c r="CG39" s="75">
        <f t="shared" si="183"/>
        <v>0</v>
      </c>
      <c r="CH39" s="75">
        <f t="shared" si="184"/>
        <v>0</v>
      </c>
      <c r="CI39" s="75">
        <f t="shared" si="185"/>
        <v>0</v>
      </c>
      <c r="CJ39" s="75">
        <f t="shared" si="186"/>
        <v>0</v>
      </c>
      <c r="CK39" s="75">
        <f t="shared" si="187"/>
        <v>0</v>
      </c>
      <c r="CL39" s="75">
        <f t="shared" si="188"/>
        <v>0</v>
      </c>
      <c r="CM39" s="75">
        <f t="shared" si="189"/>
        <v>0</v>
      </c>
      <c r="CN39" s="75">
        <f t="shared" si="190"/>
        <v>0</v>
      </c>
      <c r="CO39" s="75" t="s">
        <v>111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5.5" x14ac:dyDescent="0.2">
      <c r="A40" s="78" t="s">
        <v>337</v>
      </c>
      <c r="B40" s="77" t="s">
        <v>206</v>
      </c>
      <c r="C40" s="79" t="s">
        <v>338</v>
      </c>
      <c r="D40" s="24" t="s">
        <v>111</v>
      </c>
      <c r="E40" s="23">
        <f t="shared" ref="E40" si="193">SUM(M40,U40,AC40,AK40)</f>
        <v>0.16500000000000001</v>
      </c>
      <c r="F40" s="23">
        <f t="shared" ref="F40" si="194">SUM(N40,V40,AD40,AL40)</f>
        <v>0</v>
      </c>
      <c r="G40" s="23">
        <f t="shared" ref="G40" si="195">SUM(O40,W40,AE40,AM40)</f>
        <v>0</v>
      </c>
      <c r="H40" s="23">
        <f t="shared" ref="H40" si="196">SUM(P40,X40,AF40,AN40)</f>
        <v>0</v>
      </c>
      <c r="I40" s="23">
        <f t="shared" ref="I40" si="197">SUM(Q40,Y40,AG40,AO40)</f>
        <v>0</v>
      </c>
      <c r="J40" s="23">
        <f t="shared" ref="J40" si="198">SUM(R40,Z40,AH40,AP40)</f>
        <v>0</v>
      </c>
      <c r="K40" s="23">
        <f t="shared" ref="K40" si="199">SUM(S40,AA40,AI40,AQ40)</f>
        <v>0</v>
      </c>
      <c r="L40" s="23">
        <f t="shared" ref="L40" si="200">SUM(T40,AB40,AJ40,AR40)</f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0.16500000000000001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f t="shared" ref="AS40" si="201">SUM(BA40,BI40,BQ40,BY40)</f>
        <v>0.16500000000000001</v>
      </c>
      <c r="AT40" s="23">
        <f t="shared" ref="AT40" si="202">SUM(BB40,BJ40,BR40,BZ40)</f>
        <v>0</v>
      </c>
      <c r="AU40" s="23">
        <f t="shared" ref="AU40" si="203">SUM(BC40,BK40,BS40,CA40)</f>
        <v>0</v>
      </c>
      <c r="AV40" s="23">
        <f t="shared" ref="AV40" si="204">SUM(BD40,BL40,BT40,CB40)</f>
        <v>0</v>
      </c>
      <c r="AW40" s="23">
        <f t="shared" ref="AW40" si="205">SUM(BE40,BM40,BU40,CC40)</f>
        <v>0</v>
      </c>
      <c r="AX40" s="23">
        <f t="shared" ref="AX40" si="206">SUM(BF40,BN40,BV40,CD40)</f>
        <v>0</v>
      </c>
      <c r="AY40" s="23">
        <f t="shared" ref="AY40" si="207">SUM(BG40,BO40,BW40,CE40)</f>
        <v>0</v>
      </c>
      <c r="AZ40" s="23">
        <f t="shared" ref="AZ40" si="208">SUM(BH40,BP40,BX40,CF40)</f>
        <v>0</v>
      </c>
      <c r="BA40" s="23">
        <v>0.16500000000000001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f t="shared" ref="CG40" si="209">E40-AS40</f>
        <v>0</v>
      </c>
      <c r="CH40" s="23">
        <f t="shared" ref="CH40" si="210">F40-AT40</f>
        <v>0</v>
      </c>
      <c r="CI40" s="23">
        <f t="shared" ref="CI40" si="211">G40-AU40</f>
        <v>0</v>
      </c>
      <c r="CJ40" s="23">
        <f t="shared" ref="CJ40" si="212">H40-AV40</f>
        <v>0</v>
      </c>
      <c r="CK40" s="23">
        <f t="shared" ref="CK40" si="213">I40-AW40</f>
        <v>0</v>
      </c>
      <c r="CL40" s="23">
        <f t="shared" ref="CL40" si="214">J40-AX40</f>
        <v>0</v>
      </c>
      <c r="CM40" s="23">
        <f t="shared" ref="CM40" si="215">K40-AY40</f>
        <v>0</v>
      </c>
      <c r="CN40" s="23">
        <f t="shared" ref="CN40" si="216">L40-AZ40</f>
        <v>0</v>
      </c>
      <c r="CO40" s="23" t="s">
        <v>111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s="20" customFormat="1" ht="37.5" customHeight="1" outlineLevel="1" x14ac:dyDescent="0.25">
      <c r="A41" s="29" t="s">
        <v>134</v>
      </c>
      <c r="B41" s="34" t="s">
        <v>135</v>
      </c>
      <c r="C41" s="35" t="s">
        <v>110</v>
      </c>
      <c r="D41" s="35" t="s">
        <v>111</v>
      </c>
      <c r="E41" s="22">
        <f t="shared" si="23"/>
        <v>3.12</v>
      </c>
      <c r="F41" s="22">
        <f t="shared" si="24"/>
        <v>0</v>
      </c>
      <c r="G41" s="22">
        <f t="shared" si="0"/>
        <v>0</v>
      </c>
      <c r="H41" s="22">
        <f t="shared" si="1"/>
        <v>0</v>
      </c>
      <c r="I41" s="22">
        <f t="shared" si="2"/>
        <v>0</v>
      </c>
      <c r="J41" s="22">
        <f t="shared" si="3"/>
        <v>0</v>
      </c>
      <c r="K41" s="22">
        <f t="shared" si="4"/>
        <v>13</v>
      </c>
      <c r="L41" s="22">
        <f t="shared" si="5"/>
        <v>2184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f t="shared" ref="AK41:AR41" si="217">SUM(AK42,AK74,AK88,AK97)</f>
        <v>3.12</v>
      </c>
      <c r="AL41" s="22">
        <f t="shared" si="217"/>
        <v>0</v>
      </c>
      <c r="AM41" s="22">
        <f t="shared" si="217"/>
        <v>0</v>
      </c>
      <c r="AN41" s="22">
        <f t="shared" si="217"/>
        <v>0</v>
      </c>
      <c r="AO41" s="22">
        <f t="shared" si="217"/>
        <v>0</v>
      </c>
      <c r="AP41" s="22">
        <f t="shared" si="217"/>
        <v>0</v>
      </c>
      <c r="AQ41" s="22">
        <f t="shared" si="217"/>
        <v>13</v>
      </c>
      <c r="AR41" s="22">
        <f t="shared" si="217"/>
        <v>2184</v>
      </c>
      <c r="AS41" s="22">
        <f t="shared" si="27"/>
        <v>2.1100000000000003</v>
      </c>
      <c r="AT41" s="22">
        <f t="shared" si="8"/>
        <v>0</v>
      </c>
      <c r="AU41" s="22">
        <f t="shared" si="9"/>
        <v>0</v>
      </c>
      <c r="AV41" s="22">
        <f t="shared" si="10"/>
        <v>0</v>
      </c>
      <c r="AW41" s="22">
        <f t="shared" si="11"/>
        <v>0</v>
      </c>
      <c r="AX41" s="22">
        <f t="shared" si="12"/>
        <v>0</v>
      </c>
      <c r="AY41" s="22">
        <f t="shared" si="13"/>
        <v>191</v>
      </c>
      <c r="AZ41" s="22">
        <f t="shared" si="14"/>
        <v>827</v>
      </c>
      <c r="BA41" s="22">
        <f t="shared" ref="BA41:CF41" si="218">SUM(BA42,BA74,BA88,BA97)</f>
        <v>0.8</v>
      </c>
      <c r="BB41" s="22">
        <f t="shared" si="218"/>
        <v>0</v>
      </c>
      <c r="BC41" s="22">
        <f t="shared" si="218"/>
        <v>0</v>
      </c>
      <c r="BD41" s="22">
        <f t="shared" si="218"/>
        <v>0</v>
      </c>
      <c r="BE41" s="22">
        <f t="shared" si="218"/>
        <v>0</v>
      </c>
      <c r="BF41" s="22">
        <f t="shared" si="218"/>
        <v>0</v>
      </c>
      <c r="BG41" s="22">
        <f t="shared" si="218"/>
        <v>0</v>
      </c>
      <c r="BH41" s="22">
        <f t="shared" si="218"/>
        <v>462</v>
      </c>
      <c r="BI41" s="22">
        <f t="shared" si="218"/>
        <v>1.31</v>
      </c>
      <c r="BJ41" s="22">
        <f t="shared" si="218"/>
        <v>0</v>
      </c>
      <c r="BK41" s="22">
        <f t="shared" si="218"/>
        <v>0</v>
      </c>
      <c r="BL41" s="22">
        <f t="shared" si="218"/>
        <v>0</v>
      </c>
      <c r="BM41" s="22">
        <f t="shared" si="218"/>
        <v>0</v>
      </c>
      <c r="BN41" s="22">
        <f t="shared" si="218"/>
        <v>0</v>
      </c>
      <c r="BO41" s="22">
        <f t="shared" si="218"/>
        <v>191</v>
      </c>
      <c r="BP41" s="22">
        <f t="shared" si="218"/>
        <v>0</v>
      </c>
      <c r="BQ41" s="22">
        <f t="shared" si="218"/>
        <v>0</v>
      </c>
      <c r="BR41" s="22">
        <f t="shared" si="218"/>
        <v>0</v>
      </c>
      <c r="BS41" s="22">
        <f t="shared" si="218"/>
        <v>0</v>
      </c>
      <c r="BT41" s="22">
        <f t="shared" si="218"/>
        <v>0</v>
      </c>
      <c r="BU41" s="22">
        <f t="shared" si="218"/>
        <v>0</v>
      </c>
      <c r="BV41" s="22">
        <f t="shared" si="218"/>
        <v>0</v>
      </c>
      <c r="BW41" s="22">
        <f t="shared" si="218"/>
        <v>0</v>
      </c>
      <c r="BX41" s="22">
        <f t="shared" si="218"/>
        <v>365</v>
      </c>
      <c r="BY41" s="22">
        <f t="shared" si="218"/>
        <v>0</v>
      </c>
      <c r="BZ41" s="22">
        <f t="shared" si="218"/>
        <v>0</v>
      </c>
      <c r="CA41" s="22">
        <f t="shared" si="218"/>
        <v>0</v>
      </c>
      <c r="CB41" s="22">
        <f t="shared" si="218"/>
        <v>0</v>
      </c>
      <c r="CC41" s="22">
        <f t="shared" si="218"/>
        <v>0</v>
      </c>
      <c r="CD41" s="22">
        <f t="shared" si="218"/>
        <v>0</v>
      </c>
      <c r="CE41" s="22">
        <f t="shared" si="218"/>
        <v>0</v>
      </c>
      <c r="CF41" s="22">
        <f t="shared" si="218"/>
        <v>0</v>
      </c>
      <c r="CG41" s="22">
        <f t="shared" si="30"/>
        <v>1.0099999999999998</v>
      </c>
      <c r="CH41" s="22">
        <f t="shared" si="17"/>
        <v>0</v>
      </c>
      <c r="CI41" s="22">
        <f t="shared" si="31"/>
        <v>0</v>
      </c>
      <c r="CJ41" s="22">
        <f t="shared" si="18"/>
        <v>0</v>
      </c>
      <c r="CK41" s="22">
        <f t="shared" si="19"/>
        <v>0</v>
      </c>
      <c r="CL41" s="22">
        <f t="shared" si="20"/>
        <v>0</v>
      </c>
      <c r="CM41" s="22">
        <f t="shared" si="21"/>
        <v>-178</v>
      </c>
      <c r="CN41" s="22">
        <f t="shared" si="22"/>
        <v>1357</v>
      </c>
      <c r="CO41" s="22" t="s">
        <v>111</v>
      </c>
      <c r="AMK41" s="19"/>
    </row>
    <row r="42" spans="1:1025" s="20" customFormat="1" ht="51" outlineLevel="1" x14ac:dyDescent="0.25">
      <c r="A42" s="29" t="s">
        <v>136</v>
      </c>
      <c r="B42" s="34" t="s">
        <v>137</v>
      </c>
      <c r="C42" s="30" t="s">
        <v>110</v>
      </c>
      <c r="D42" s="30" t="s">
        <v>111</v>
      </c>
      <c r="E42" s="22">
        <f t="shared" si="23"/>
        <v>3.12</v>
      </c>
      <c r="F42" s="22">
        <f t="shared" si="24"/>
        <v>0</v>
      </c>
      <c r="G42" s="22">
        <f t="shared" si="0"/>
        <v>0</v>
      </c>
      <c r="H42" s="22">
        <f t="shared" si="1"/>
        <v>0</v>
      </c>
      <c r="I42" s="22">
        <f t="shared" si="2"/>
        <v>0</v>
      </c>
      <c r="J42" s="22">
        <f t="shared" si="3"/>
        <v>0</v>
      </c>
      <c r="K42" s="22">
        <f t="shared" si="4"/>
        <v>13</v>
      </c>
      <c r="L42" s="22">
        <f t="shared" si="5"/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f t="shared" ref="AK42:AR42" si="219">SUM(AK43,AK48,AK60)</f>
        <v>3.12</v>
      </c>
      <c r="AL42" s="22">
        <f t="shared" si="219"/>
        <v>0</v>
      </c>
      <c r="AM42" s="22">
        <f t="shared" si="219"/>
        <v>0</v>
      </c>
      <c r="AN42" s="22">
        <f t="shared" si="219"/>
        <v>0</v>
      </c>
      <c r="AO42" s="22">
        <f t="shared" si="219"/>
        <v>0</v>
      </c>
      <c r="AP42" s="22">
        <f t="shared" si="219"/>
        <v>0</v>
      </c>
      <c r="AQ42" s="22">
        <f t="shared" si="219"/>
        <v>13</v>
      </c>
      <c r="AR42" s="22">
        <f t="shared" si="219"/>
        <v>0</v>
      </c>
      <c r="AS42" s="22">
        <f t="shared" si="27"/>
        <v>2.1100000000000003</v>
      </c>
      <c r="AT42" s="22">
        <f t="shared" si="8"/>
        <v>0</v>
      </c>
      <c r="AU42" s="22">
        <f t="shared" si="9"/>
        <v>0</v>
      </c>
      <c r="AV42" s="22">
        <f t="shared" si="10"/>
        <v>0</v>
      </c>
      <c r="AW42" s="22">
        <f t="shared" si="11"/>
        <v>0</v>
      </c>
      <c r="AX42" s="22">
        <f t="shared" si="12"/>
        <v>0</v>
      </c>
      <c r="AY42" s="22">
        <f t="shared" si="13"/>
        <v>0</v>
      </c>
      <c r="AZ42" s="22">
        <f t="shared" si="14"/>
        <v>0</v>
      </c>
      <c r="BA42" s="22">
        <f t="shared" ref="BA42:CF42" si="220">SUM(BA43,BA48,BA60)</f>
        <v>0.8</v>
      </c>
      <c r="BB42" s="22">
        <f t="shared" si="220"/>
        <v>0</v>
      </c>
      <c r="BC42" s="22">
        <f t="shared" si="220"/>
        <v>0</v>
      </c>
      <c r="BD42" s="22">
        <f t="shared" si="220"/>
        <v>0</v>
      </c>
      <c r="BE42" s="22">
        <f t="shared" si="220"/>
        <v>0</v>
      </c>
      <c r="BF42" s="22">
        <f t="shared" si="220"/>
        <v>0</v>
      </c>
      <c r="BG42" s="22">
        <f t="shared" si="220"/>
        <v>0</v>
      </c>
      <c r="BH42" s="22">
        <f t="shared" si="220"/>
        <v>0</v>
      </c>
      <c r="BI42" s="22">
        <f t="shared" si="220"/>
        <v>1.31</v>
      </c>
      <c r="BJ42" s="22">
        <f t="shared" si="220"/>
        <v>0</v>
      </c>
      <c r="BK42" s="22">
        <f t="shared" si="220"/>
        <v>0</v>
      </c>
      <c r="BL42" s="22">
        <f t="shared" si="220"/>
        <v>0</v>
      </c>
      <c r="BM42" s="22">
        <f t="shared" si="220"/>
        <v>0</v>
      </c>
      <c r="BN42" s="22">
        <f t="shared" si="220"/>
        <v>0</v>
      </c>
      <c r="BO42" s="22">
        <f t="shared" si="220"/>
        <v>0</v>
      </c>
      <c r="BP42" s="22">
        <f t="shared" si="220"/>
        <v>0</v>
      </c>
      <c r="BQ42" s="22">
        <f t="shared" si="220"/>
        <v>0</v>
      </c>
      <c r="BR42" s="22">
        <f t="shared" si="220"/>
        <v>0</v>
      </c>
      <c r="BS42" s="22">
        <f t="shared" si="220"/>
        <v>0</v>
      </c>
      <c r="BT42" s="22">
        <f t="shared" si="220"/>
        <v>0</v>
      </c>
      <c r="BU42" s="22">
        <f t="shared" si="220"/>
        <v>0</v>
      </c>
      <c r="BV42" s="22">
        <f t="shared" si="220"/>
        <v>0</v>
      </c>
      <c r="BW42" s="22">
        <f t="shared" si="220"/>
        <v>0</v>
      </c>
      <c r="BX42" s="22">
        <f t="shared" si="220"/>
        <v>0</v>
      </c>
      <c r="BY42" s="22">
        <f t="shared" si="220"/>
        <v>0</v>
      </c>
      <c r="BZ42" s="22">
        <f t="shared" si="220"/>
        <v>0</v>
      </c>
      <c r="CA42" s="22">
        <f t="shared" si="220"/>
        <v>0</v>
      </c>
      <c r="CB42" s="22">
        <f t="shared" si="220"/>
        <v>0</v>
      </c>
      <c r="CC42" s="22">
        <f t="shared" si="220"/>
        <v>0</v>
      </c>
      <c r="CD42" s="22">
        <f t="shared" si="220"/>
        <v>0</v>
      </c>
      <c r="CE42" s="22">
        <f t="shared" si="220"/>
        <v>0</v>
      </c>
      <c r="CF42" s="22">
        <f t="shared" si="220"/>
        <v>0</v>
      </c>
      <c r="CG42" s="22">
        <f t="shared" si="30"/>
        <v>1.0099999999999998</v>
      </c>
      <c r="CH42" s="22">
        <f t="shared" si="17"/>
        <v>0</v>
      </c>
      <c r="CI42" s="22">
        <f t="shared" si="31"/>
        <v>0</v>
      </c>
      <c r="CJ42" s="22">
        <f t="shared" si="18"/>
        <v>0</v>
      </c>
      <c r="CK42" s="22">
        <f t="shared" si="19"/>
        <v>0</v>
      </c>
      <c r="CL42" s="22">
        <f t="shared" si="20"/>
        <v>0</v>
      </c>
      <c r="CM42" s="22">
        <f t="shared" si="21"/>
        <v>13</v>
      </c>
      <c r="CN42" s="22">
        <f t="shared" si="22"/>
        <v>0</v>
      </c>
      <c r="CO42" s="22" t="s">
        <v>111</v>
      </c>
      <c r="AMK42" s="19"/>
    </row>
    <row r="43" spans="1:1025" s="20" customFormat="1" ht="31.5" customHeight="1" outlineLevel="1" x14ac:dyDescent="0.25">
      <c r="A43" s="29" t="s">
        <v>180</v>
      </c>
      <c r="B43" s="34" t="s">
        <v>161</v>
      </c>
      <c r="C43" s="35" t="s">
        <v>110</v>
      </c>
      <c r="D43" s="35" t="s">
        <v>111</v>
      </c>
      <c r="E43" s="22">
        <f t="shared" si="23"/>
        <v>0.5</v>
      </c>
      <c r="F43" s="22">
        <f t="shared" si="24"/>
        <v>0</v>
      </c>
      <c r="G43" s="22">
        <f t="shared" si="0"/>
        <v>0</v>
      </c>
      <c r="H43" s="22">
        <f t="shared" si="1"/>
        <v>0</v>
      </c>
      <c r="I43" s="22">
        <f t="shared" si="2"/>
        <v>0</v>
      </c>
      <c r="J43" s="22">
        <f t="shared" si="3"/>
        <v>0</v>
      </c>
      <c r="K43" s="22">
        <f t="shared" si="4"/>
        <v>0</v>
      </c>
      <c r="L43" s="22">
        <f t="shared" si="5"/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f t="shared" ref="AK43:AR43" si="221">SUM(AK44:AK47)</f>
        <v>0.5</v>
      </c>
      <c r="AL43" s="22">
        <f t="shared" si="221"/>
        <v>0</v>
      </c>
      <c r="AM43" s="22">
        <f t="shared" si="221"/>
        <v>0</v>
      </c>
      <c r="AN43" s="22">
        <f t="shared" si="221"/>
        <v>0</v>
      </c>
      <c r="AO43" s="22">
        <f t="shared" si="221"/>
        <v>0</v>
      </c>
      <c r="AP43" s="22">
        <f t="shared" si="221"/>
        <v>0</v>
      </c>
      <c r="AQ43" s="22">
        <f t="shared" si="221"/>
        <v>0</v>
      </c>
      <c r="AR43" s="22">
        <f t="shared" si="221"/>
        <v>0</v>
      </c>
      <c r="AS43" s="22">
        <f t="shared" si="27"/>
        <v>0</v>
      </c>
      <c r="AT43" s="22">
        <f t="shared" si="8"/>
        <v>0</v>
      </c>
      <c r="AU43" s="22">
        <f t="shared" si="9"/>
        <v>0</v>
      </c>
      <c r="AV43" s="22">
        <f t="shared" si="10"/>
        <v>0</v>
      </c>
      <c r="AW43" s="22">
        <f t="shared" si="11"/>
        <v>0</v>
      </c>
      <c r="AX43" s="22">
        <f t="shared" si="12"/>
        <v>0</v>
      </c>
      <c r="AY43" s="22">
        <f t="shared" si="13"/>
        <v>0</v>
      </c>
      <c r="AZ43" s="22">
        <f t="shared" si="14"/>
        <v>0</v>
      </c>
      <c r="BA43" s="22">
        <f t="shared" ref="BA43:CF43" si="222">SUM(BA44:BA47)</f>
        <v>0</v>
      </c>
      <c r="BB43" s="22">
        <f t="shared" si="222"/>
        <v>0</v>
      </c>
      <c r="BC43" s="22">
        <f t="shared" si="222"/>
        <v>0</v>
      </c>
      <c r="BD43" s="22">
        <f t="shared" si="222"/>
        <v>0</v>
      </c>
      <c r="BE43" s="22">
        <f t="shared" si="222"/>
        <v>0</v>
      </c>
      <c r="BF43" s="22">
        <f t="shared" si="222"/>
        <v>0</v>
      </c>
      <c r="BG43" s="22">
        <f t="shared" si="222"/>
        <v>0</v>
      </c>
      <c r="BH43" s="22">
        <f t="shared" si="222"/>
        <v>0</v>
      </c>
      <c r="BI43" s="22">
        <f t="shared" si="222"/>
        <v>0</v>
      </c>
      <c r="BJ43" s="22">
        <f t="shared" si="222"/>
        <v>0</v>
      </c>
      <c r="BK43" s="22">
        <f t="shared" si="222"/>
        <v>0</v>
      </c>
      <c r="BL43" s="22">
        <f t="shared" si="222"/>
        <v>0</v>
      </c>
      <c r="BM43" s="22">
        <f t="shared" si="222"/>
        <v>0</v>
      </c>
      <c r="BN43" s="22">
        <f t="shared" si="222"/>
        <v>0</v>
      </c>
      <c r="BO43" s="22">
        <f t="shared" si="222"/>
        <v>0</v>
      </c>
      <c r="BP43" s="22">
        <f t="shared" si="222"/>
        <v>0</v>
      </c>
      <c r="BQ43" s="22">
        <f t="shared" si="222"/>
        <v>0</v>
      </c>
      <c r="BR43" s="22">
        <f t="shared" si="222"/>
        <v>0</v>
      </c>
      <c r="BS43" s="22">
        <f t="shared" si="222"/>
        <v>0</v>
      </c>
      <c r="BT43" s="22">
        <f t="shared" si="222"/>
        <v>0</v>
      </c>
      <c r="BU43" s="22">
        <f t="shared" si="222"/>
        <v>0</v>
      </c>
      <c r="BV43" s="22">
        <f t="shared" si="222"/>
        <v>0</v>
      </c>
      <c r="BW43" s="22">
        <f t="shared" si="222"/>
        <v>0</v>
      </c>
      <c r="BX43" s="22">
        <f t="shared" si="222"/>
        <v>0</v>
      </c>
      <c r="BY43" s="22">
        <f t="shared" si="222"/>
        <v>0</v>
      </c>
      <c r="BZ43" s="22">
        <f t="shared" si="222"/>
        <v>0</v>
      </c>
      <c r="CA43" s="22">
        <f t="shared" si="222"/>
        <v>0</v>
      </c>
      <c r="CB43" s="22">
        <f t="shared" si="222"/>
        <v>0</v>
      </c>
      <c r="CC43" s="22">
        <f t="shared" si="222"/>
        <v>0</v>
      </c>
      <c r="CD43" s="22">
        <f t="shared" si="222"/>
        <v>0</v>
      </c>
      <c r="CE43" s="22">
        <f t="shared" si="222"/>
        <v>0</v>
      </c>
      <c r="CF43" s="22">
        <f t="shared" si="222"/>
        <v>0</v>
      </c>
      <c r="CG43" s="22">
        <f t="shared" si="30"/>
        <v>0.5</v>
      </c>
      <c r="CH43" s="22">
        <f t="shared" si="17"/>
        <v>0</v>
      </c>
      <c r="CI43" s="22">
        <f t="shared" si="31"/>
        <v>0</v>
      </c>
      <c r="CJ43" s="22">
        <f t="shared" si="18"/>
        <v>0</v>
      </c>
      <c r="CK43" s="22">
        <f t="shared" si="19"/>
        <v>0</v>
      </c>
      <c r="CL43" s="22">
        <f t="shared" si="20"/>
        <v>0</v>
      </c>
      <c r="CM43" s="22">
        <f t="shared" si="21"/>
        <v>0</v>
      </c>
      <c r="CN43" s="22">
        <f t="shared" si="22"/>
        <v>0</v>
      </c>
      <c r="CO43" s="22" t="s">
        <v>111</v>
      </c>
      <c r="AMK43" s="19"/>
    </row>
    <row r="44" spans="1:1025" ht="107.25" customHeight="1" outlineLevel="1" x14ac:dyDescent="0.2">
      <c r="A44" s="49" t="s">
        <v>180</v>
      </c>
      <c r="B44" s="43" t="s">
        <v>194</v>
      </c>
      <c r="C44" s="50" t="s">
        <v>195</v>
      </c>
      <c r="D44" s="24" t="s">
        <v>111</v>
      </c>
      <c r="E44" s="18">
        <f t="shared" ref="E44:E73" si="223">SUM(M44,U44,AC44,AK44)</f>
        <v>0</v>
      </c>
      <c r="F44" s="18">
        <f t="shared" ref="F44:F74" si="224">SUM(N44,V44,AD44,AL44)</f>
        <v>0</v>
      </c>
      <c r="G44" s="18">
        <f t="shared" ref="G44:G74" si="225">SUM(O44,W44,AE44,AM44)</f>
        <v>0</v>
      </c>
      <c r="H44" s="18">
        <f t="shared" ref="H44:H74" si="226">SUM(P44,X44,AF44,AN44)</f>
        <v>0</v>
      </c>
      <c r="I44" s="18">
        <f t="shared" ref="I44:I74" si="227">SUM(Q44,Y44,AG44,AO44)</f>
        <v>0</v>
      </c>
      <c r="J44" s="18">
        <f t="shared" ref="J44:J74" si="228">SUM(R44,Z44,AH44,AP44)</f>
        <v>0</v>
      </c>
      <c r="K44" s="18">
        <f t="shared" ref="K44:K74" si="229">SUM(S44,AA44,AI44,AQ44)</f>
        <v>0</v>
      </c>
      <c r="L44" s="18">
        <f t="shared" ref="L44:L74" si="230">SUM(T44,AB44,AJ44,AR44)</f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45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f t="shared" si="27"/>
        <v>0</v>
      </c>
      <c r="AT44" s="18">
        <f t="shared" si="8"/>
        <v>0</v>
      </c>
      <c r="AU44" s="18">
        <f t="shared" si="9"/>
        <v>0</v>
      </c>
      <c r="AV44" s="18">
        <f t="shared" si="10"/>
        <v>0</v>
      </c>
      <c r="AW44" s="18">
        <f t="shared" si="11"/>
        <v>0</v>
      </c>
      <c r="AX44" s="18">
        <f t="shared" si="12"/>
        <v>0</v>
      </c>
      <c r="AY44" s="18">
        <f t="shared" si="13"/>
        <v>0</v>
      </c>
      <c r="AZ44" s="18">
        <f t="shared" si="14"/>
        <v>0</v>
      </c>
      <c r="BA44" s="40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18">
        <f t="shared" si="30"/>
        <v>0</v>
      </c>
      <c r="CH44" s="18">
        <f t="shared" si="17"/>
        <v>0</v>
      </c>
      <c r="CI44" s="18">
        <f t="shared" si="31"/>
        <v>0</v>
      </c>
      <c r="CJ44" s="18">
        <f t="shared" si="18"/>
        <v>0</v>
      </c>
      <c r="CK44" s="18">
        <f t="shared" si="19"/>
        <v>0</v>
      </c>
      <c r="CL44" s="18">
        <f t="shared" si="20"/>
        <v>0</v>
      </c>
      <c r="CM44" s="18">
        <f t="shared" si="21"/>
        <v>0</v>
      </c>
      <c r="CN44" s="18">
        <f t="shared" si="22"/>
        <v>0</v>
      </c>
      <c r="CO44" s="18" t="s">
        <v>111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106.5" customHeight="1" outlineLevel="1" x14ac:dyDescent="0.2">
      <c r="A45" s="49" t="s">
        <v>180</v>
      </c>
      <c r="B45" s="44" t="s">
        <v>196</v>
      </c>
      <c r="C45" s="50" t="s">
        <v>197</v>
      </c>
      <c r="D45" s="24" t="s">
        <v>111</v>
      </c>
      <c r="E45" s="18">
        <f t="shared" ref="E45" si="231">SUM(M45,U45,AC45,AK45)</f>
        <v>0</v>
      </c>
      <c r="F45" s="18">
        <f t="shared" ref="F45" si="232">SUM(N45,V45,AD45,AL45)</f>
        <v>0</v>
      </c>
      <c r="G45" s="18">
        <f t="shared" ref="G45" si="233">SUM(O45,W45,AE45,AM45)</f>
        <v>0</v>
      </c>
      <c r="H45" s="18">
        <f t="shared" ref="H45" si="234">SUM(P45,X45,AF45,AN45)</f>
        <v>0</v>
      </c>
      <c r="I45" s="18">
        <f t="shared" ref="I45" si="235">SUM(Q45,Y45,AG45,AO45)</f>
        <v>0</v>
      </c>
      <c r="J45" s="18">
        <f t="shared" ref="J45" si="236">SUM(R45,Z45,AH45,AP45)</f>
        <v>0</v>
      </c>
      <c r="K45" s="18">
        <f t="shared" ref="K45" si="237">SUM(S45,AA45,AI45,AQ45)</f>
        <v>0</v>
      </c>
      <c r="L45" s="18">
        <f t="shared" ref="L45" si="238">SUM(T45,AB45,AJ45,AR45)</f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45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f t="shared" ref="AS45" si="239">SUM(BA45,BI45,BQ45,BY45)</f>
        <v>0</v>
      </c>
      <c r="AT45" s="18">
        <f t="shared" ref="AT45" si="240">SUM(BB45,BJ45,BR45,BZ45)</f>
        <v>0</v>
      </c>
      <c r="AU45" s="18">
        <f t="shared" ref="AU45" si="241">SUM(BC45,BK45,BS45,CA45)</f>
        <v>0</v>
      </c>
      <c r="AV45" s="18">
        <f t="shared" ref="AV45" si="242">SUM(BD45,BL45,BT45,CB45)</f>
        <v>0</v>
      </c>
      <c r="AW45" s="18">
        <f t="shared" ref="AW45" si="243">SUM(BE45,BM45,BU45,CC45)</f>
        <v>0</v>
      </c>
      <c r="AX45" s="18">
        <f t="shared" ref="AX45" si="244">SUM(BF45,BN45,BV45,CD45)</f>
        <v>0</v>
      </c>
      <c r="AY45" s="18">
        <f t="shared" ref="AY45" si="245">SUM(BG45,BO45,BW45,CE45)</f>
        <v>0</v>
      </c>
      <c r="AZ45" s="18">
        <f t="shared" ref="AZ45" si="246">SUM(BH45,BP45,BX45,CF45)</f>
        <v>0</v>
      </c>
      <c r="BA45" s="40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18">
        <f t="shared" ref="CG45" si="247">E45-AS45</f>
        <v>0</v>
      </c>
      <c r="CH45" s="18">
        <f t="shared" ref="CH45" si="248">F45-AT45</f>
        <v>0</v>
      </c>
      <c r="CI45" s="18">
        <f t="shared" ref="CI45" si="249">G45-AU45</f>
        <v>0</v>
      </c>
      <c r="CJ45" s="18">
        <f t="shared" ref="CJ45" si="250">H45-AV45</f>
        <v>0</v>
      </c>
      <c r="CK45" s="18">
        <f t="shared" ref="CK45" si="251">I45-AW45</f>
        <v>0</v>
      </c>
      <c r="CL45" s="18">
        <f t="shared" ref="CL45" si="252">J45-AX45</f>
        <v>0</v>
      </c>
      <c r="CM45" s="18">
        <f t="shared" ref="CM45" si="253">K45-AY45</f>
        <v>0</v>
      </c>
      <c r="CN45" s="18">
        <f t="shared" ref="CN45" si="254">L45-AZ45</f>
        <v>0</v>
      </c>
      <c r="CO45" s="18" t="s">
        <v>111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outlineLevel="1" x14ac:dyDescent="0.2">
      <c r="A46" s="49" t="s">
        <v>180</v>
      </c>
      <c r="B46" s="51" t="s">
        <v>202</v>
      </c>
      <c r="C46" s="50" t="s">
        <v>199</v>
      </c>
      <c r="D46" s="24" t="s">
        <v>111</v>
      </c>
      <c r="E46" s="18">
        <f t="shared" si="223"/>
        <v>0.5</v>
      </c>
      <c r="F46" s="18">
        <f t="shared" si="224"/>
        <v>0</v>
      </c>
      <c r="G46" s="18">
        <f t="shared" si="225"/>
        <v>0</v>
      </c>
      <c r="H46" s="18">
        <f t="shared" si="226"/>
        <v>0</v>
      </c>
      <c r="I46" s="18">
        <f t="shared" si="227"/>
        <v>0</v>
      </c>
      <c r="J46" s="18">
        <f t="shared" si="228"/>
        <v>0</v>
      </c>
      <c r="K46" s="18">
        <f t="shared" si="229"/>
        <v>0</v>
      </c>
      <c r="L46" s="18">
        <f t="shared" si="230"/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46">
        <v>0.5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40">
        <v>0</v>
      </c>
      <c r="AR46" s="18">
        <v>0</v>
      </c>
      <c r="AS46" s="18">
        <f t="shared" si="27"/>
        <v>0</v>
      </c>
      <c r="AT46" s="18">
        <f t="shared" si="8"/>
        <v>0</v>
      </c>
      <c r="AU46" s="18">
        <f t="shared" si="9"/>
        <v>0</v>
      </c>
      <c r="AV46" s="18">
        <f t="shared" si="10"/>
        <v>0</v>
      </c>
      <c r="AW46" s="18">
        <f t="shared" si="11"/>
        <v>0</v>
      </c>
      <c r="AX46" s="18">
        <f t="shared" si="12"/>
        <v>0</v>
      </c>
      <c r="AY46" s="18">
        <f t="shared" si="13"/>
        <v>0</v>
      </c>
      <c r="AZ46" s="18">
        <f t="shared" si="14"/>
        <v>0</v>
      </c>
      <c r="BA46" s="40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18">
        <f t="shared" si="30"/>
        <v>0.5</v>
      </c>
      <c r="CH46" s="18">
        <f t="shared" si="17"/>
        <v>0</v>
      </c>
      <c r="CI46" s="18">
        <f t="shared" si="31"/>
        <v>0</v>
      </c>
      <c r="CJ46" s="18">
        <f t="shared" si="18"/>
        <v>0</v>
      </c>
      <c r="CK46" s="18">
        <f t="shared" si="19"/>
        <v>0</v>
      </c>
      <c r="CL46" s="18">
        <f t="shared" si="20"/>
        <v>0</v>
      </c>
      <c r="CM46" s="18">
        <f t="shared" si="21"/>
        <v>0</v>
      </c>
      <c r="CN46" s="18">
        <f t="shared" si="22"/>
        <v>0</v>
      </c>
      <c r="CO46" s="18" t="s">
        <v>111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5.5" outlineLevel="1" x14ac:dyDescent="0.2">
      <c r="A47" s="49" t="s">
        <v>180</v>
      </c>
      <c r="B47" s="51" t="s">
        <v>203</v>
      </c>
      <c r="C47" s="50" t="s">
        <v>201</v>
      </c>
      <c r="D47" s="24" t="s">
        <v>111</v>
      </c>
      <c r="E47" s="18">
        <f t="shared" si="223"/>
        <v>0</v>
      </c>
      <c r="F47" s="18">
        <f t="shared" si="224"/>
        <v>0</v>
      </c>
      <c r="G47" s="18">
        <f t="shared" si="225"/>
        <v>0</v>
      </c>
      <c r="H47" s="18">
        <f t="shared" si="226"/>
        <v>0</v>
      </c>
      <c r="I47" s="18">
        <f t="shared" si="227"/>
        <v>0</v>
      </c>
      <c r="J47" s="18">
        <f t="shared" si="228"/>
        <v>0</v>
      </c>
      <c r="K47" s="18">
        <f t="shared" si="229"/>
        <v>0</v>
      </c>
      <c r="L47" s="18">
        <f t="shared" si="230"/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45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40">
        <v>0</v>
      </c>
      <c r="AR47" s="18">
        <v>0</v>
      </c>
      <c r="AS47" s="18">
        <f t="shared" si="27"/>
        <v>0</v>
      </c>
      <c r="AT47" s="18">
        <f t="shared" si="8"/>
        <v>0</v>
      </c>
      <c r="AU47" s="18">
        <f t="shared" si="9"/>
        <v>0</v>
      </c>
      <c r="AV47" s="18">
        <f t="shared" si="10"/>
        <v>0</v>
      </c>
      <c r="AW47" s="18">
        <f t="shared" si="11"/>
        <v>0</v>
      </c>
      <c r="AX47" s="18">
        <f t="shared" si="12"/>
        <v>0</v>
      </c>
      <c r="AY47" s="18">
        <f t="shared" si="13"/>
        <v>0</v>
      </c>
      <c r="AZ47" s="18">
        <f t="shared" si="14"/>
        <v>0</v>
      </c>
      <c r="BA47" s="40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18">
        <f t="shared" si="30"/>
        <v>0</v>
      </c>
      <c r="CH47" s="18">
        <f t="shared" si="17"/>
        <v>0</v>
      </c>
      <c r="CI47" s="18">
        <f t="shared" si="31"/>
        <v>0</v>
      </c>
      <c r="CJ47" s="18">
        <f t="shared" si="18"/>
        <v>0</v>
      </c>
      <c r="CK47" s="18">
        <f t="shared" si="19"/>
        <v>0</v>
      </c>
      <c r="CL47" s="18">
        <f t="shared" si="20"/>
        <v>0</v>
      </c>
      <c r="CM47" s="18">
        <f t="shared" si="21"/>
        <v>0</v>
      </c>
      <c r="CN47" s="18">
        <f t="shared" si="22"/>
        <v>0</v>
      </c>
      <c r="CO47" s="18" t="s">
        <v>111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x14ac:dyDescent="0.2">
      <c r="A48" s="29" t="s">
        <v>181</v>
      </c>
      <c r="B48" s="30" t="s">
        <v>162</v>
      </c>
      <c r="C48" s="30" t="s">
        <v>110</v>
      </c>
      <c r="D48" s="30" t="s">
        <v>111</v>
      </c>
      <c r="E48" s="22">
        <f t="shared" si="223"/>
        <v>1.6</v>
      </c>
      <c r="F48" s="22">
        <f t="shared" si="224"/>
        <v>0</v>
      </c>
      <c r="G48" s="22">
        <f t="shared" si="225"/>
        <v>0</v>
      </c>
      <c r="H48" s="22">
        <f t="shared" si="226"/>
        <v>0</v>
      </c>
      <c r="I48" s="22">
        <f t="shared" si="227"/>
        <v>0</v>
      </c>
      <c r="J48" s="22">
        <f t="shared" si="228"/>
        <v>0</v>
      </c>
      <c r="K48" s="22">
        <f t="shared" si="229"/>
        <v>13</v>
      </c>
      <c r="L48" s="22">
        <f t="shared" si="230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f t="shared" ref="AK48:AR48" si="255">SUM(AK49:AK59)</f>
        <v>1.6</v>
      </c>
      <c r="AL48" s="22">
        <f t="shared" si="255"/>
        <v>0</v>
      </c>
      <c r="AM48" s="22">
        <f t="shared" si="255"/>
        <v>0</v>
      </c>
      <c r="AN48" s="22">
        <f t="shared" si="255"/>
        <v>0</v>
      </c>
      <c r="AO48" s="22">
        <f t="shared" si="255"/>
        <v>0</v>
      </c>
      <c r="AP48" s="22">
        <f t="shared" si="255"/>
        <v>0</v>
      </c>
      <c r="AQ48" s="22">
        <f t="shared" si="255"/>
        <v>13</v>
      </c>
      <c r="AR48" s="22">
        <f t="shared" si="255"/>
        <v>0</v>
      </c>
      <c r="AS48" s="22">
        <f t="shared" si="27"/>
        <v>1.6</v>
      </c>
      <c r="AT48" s="22">
        <f t="shared" si="8"/>
        <v>0</v>
      </c>
      <c r="AU48" s="22">
        <f t="shared" si="9"/>
        <v>0</v>
      </c>
      <c r="AV48" s="22">
        <f t="shared" si="10"/>
        <v>0</v>
      </c>
      <c r="AW48" s="22">
        <f t="shared" si="11"/>
        <v>0</v>
      </c>
      <c r="AX48" s="22">
        <f t="shared" si="12"/>
        <v>0</v>
      </c>
      <c r="AY48" s="22">
        <f t="shared" si="13"/>
        <v>0</v>
      </c>
      <c r="AZ48" s="22">
        <f t="shared" si="14"/>
        <v>0</v>
      </c>
      <c r="BA48" s="22">
        <f>SUM(BA49:BA59)</f>
        <v>0.75</v>
      </c>
      <c r="BB48" s="22">
        <f t="shared" ref="BB48:BI48" si="256">SUM(BB49:BB59)</f>
        <v>0</v>
      </c>
      <c r="BC48" s="22">
        <f t="shared" si="256"/>
        <v>0</v>
      </c>
      <c r="BD48" s="22">
        <f t="shared" si="256"/>
        <v>0</v>
      </c>
      <c r="BE48" s="22">
        <f t="shared" si="256"/>
        <v>0</v>
      </c>
      <c r="BF48" s="22">
        <f t="shared" si="256"/>
        <v>0</v>
      </c>
      <c r="BG48" s="22">
        <f t="shared" si="256"/>
        <v>0</v>
      </c>
      <c r="BH48" s="22">
        <f t="shared" si="256"/>
        <v>0</v>
      </c>
      <c r="BI48" s="22">
        <f t="shared" si="256"/>
        <v>0.85</v>
      </c>
      <c r="BJ48" s="22">
        <f t="shared" ref="BJ48" si="257">SUM(BJ49:BJ59)</f>
        <v>0</v>
      </c>
      <c r="BK48" s="22">
        <f t="shared" ref="BK48" si="258">SUM(BK49:BK59)</f>
        <v>0</v>
      </c>
      <c r="BL48" s="22">
        <f t="shared" ref="BL48" si="259">SUM(BL49:BL59)</f>
        <v>0</v>
      </c>
      <c r="BM48" s="22">
        <f t="shared" ref="BM48" si="260">SUM(BM49:BM59)</f>
        <v>0</v>
      </c>
      <c r="BN48" s="22">
        <f t="shared" ref="BN48" si="261">SUM(BN49:BN59)</f>
        <v>0</v>
      </c>
      <c r="BO48" s="22">
        <f t="shared" ref="BO48" si="262">SUM(BO49:BO59)</f>
        <v>0</v>
      </c>
      <c r="BP48" s="22">
        <f t="shared" ref="BP48" si="263">SUM(BP49:BP59)</f>
        <v>0</v>
      </c>
      <c r="BQ48" s="22">
        <f t="shared" ref="BQ48" si="264">SUM(BQ49:BQ59)</f>
        <v>0</v>
      </c>
      <c r="BR48" s="22">
        <f t="shared" ref="BR48" si="265">SUM(BR49:BR59)</f>
        <v>0</v>
      </c>
      <c r="BS48" s="22">
        <f t="shared" ref="BS48" si="266">SUM(BS49:BS59)</f>
        <v>0</v>
      </c>
      <c r="BT48" s="22">
        <f t="shared" ref="BT48" si="267">SUM(BT49:BT59)</f>
        <v>0</v>
      </c>
      <c r="BU48" s="22">
        <f t="shared" ref="BU48" si="268">SUM(BU49:BU59)</f>
        <v>0</v>
      </c>
      <c r="BV48" s="22">
        <f t="shared" ref="BV48" si="269">SUM(BV49:BV59)</f>
        <v>0</v>
      </c>
      <c r="BW48" s="22">
        <f t="shared" ref="BW48" si="270">SUM(BW49:BW59)</f>
        <v>0</v>
      </c>
      <c r="BX48" s="22">
        <f t="shared" ref="BX48" si="271">SUM(BX49:BX59)</f>
        <v>0</v>
      </c>
      <c r="BY48" s="22">
        <f t="shared" ref="BY48" si="272">SUM(BY49:BY59)</f>
        <v>0</v>
      </c>
      <c r="BZ48" s="22">
        <f t="shared" ref="BZ48" si="273">SUM(BZ49:BZ59)</f>
        <v>0</v>
      </c>
      <c r="CA48" s="22">
        <f t="shared" ref="CA48" si="274">SUM(CA49:CA59)</f>
        <v>0</v>
      </c>
      <c r="CB48" s="22">
        <f t="shared" ref="CB48" si="275">SUM(CB49:CB59)</f>
        <v>0</v>
      </c>
      <c r="CC48" s="22">
        <f t="shared" ref="CC48" si="276">SUM(CC49:CC59)</f>
        <v>0</v>
      </c>
      <c r="CD48" s="22">
        <f t="shared" ref="CD48" si="277">SUM(CD49:CD59)</f>
        <v>0</v>
      </c>
      <c r="CE48" s="22">
        <f t="shared" ref="CE48" si="278">SUM(CE49:CE59)</f>
        <v>0</v>
      </c>
      <c r="CF48" s="22">
        <f t="shared" ref="CF48" si="279">SUM(CF49:CF59)</f>
        <v>0</v>
      </c>
      <c r="CG48" s="22">
        <f t="shared" ref="CG48" si="280">E48-AS48</f>
        <v>0</v>
      </c>
      <c r="CH48" s="22">
        <f t="shared" ref="CH48" si="281">F48-AT48</f>
        <v>0</v>
      </c>
      <c r="CI48" s="22">
        <f t="shared" ref="CI48" si="282">G48-AU48</f>
        <v>0</v>
      </c>
      <c r="CJ48" s="22">
        <f t="shared" ref="CJ48" si="283">H48-AV48</f>
        <v>0</v>
      </c>
      <c r="CK48" s="22">
        <f t="shared" ref="CK48" si="284">I48-AW48</f>
        <v>0</v>
      </c>
      <c r="CL48" s="22">
        <f t="shared" ref="CL48" si="285">J48-AX48</f>
        <v>0</v>
      </c>
      <c r="CM48" s="22">
        <f t="shared" ref="CM48" si="286">K48-AY48</f>
        <v>13</v>
      </c>
      <c r="CN48" s="22">
        <f t="shared" ref="CN48" si="287">L48-AZ48</f>
        <v>0</v>
      </c>
      <c r="CO48" s="22" t="s">
        <v>111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60.75" customHeight="1" x14ac:dyDescent="0.2">
      <c r="A49" s="52" t="s">
        <v>181</v>
      </c>
      <c r="B49" s="53" t="s">
        <v>325</v>
      </c>
      <c r="C49" s="50" t="s">
        <v>204</v>
      </c>
      <c r="D49" s="24" t="s">
        <v>111</v>
      </c>
      <c r="E49" s="23">
        <f t="shared" si="223"/>
        <v>0</v>
      </c>
      <c r="F49" s="23">
        <f t="shared" si="224"/>
        <v>0</v>
      </c>
      <c r="G49" s="23">
        <f t="shared" si="225"/>
        <v>0</v>
      </c>
      <c r="H49" s="23">
        <f t="shared" si="226"/>
        <v>0</v>
      </c>
      <c r="I49" s="23">
        <f t="shared" si="227"/>
        <v>0</v>
      </c>
      <c r="J49" s="23">
        <f t="shared" si="228"/>
        <v>0</v>
      </c>
      <c r="K49" s="23">
        <f t="shared" si="229"/>
        <v>13</v>
      </c>
      <c r="L49" s="23">
        <f t="shared" si="230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40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40">
        <v>13</v>
      </c>
      <c r="AR49" s="23">
        <v>0</v>
      </c>
      <c r="AS49" s="23">
        <f t="shared" si="27"/>
        <v>0</v>
      </c>
      <c r="AT49" s="23">
        <f t="shared" si="8"/>
        <v>0</v>
      </c>
      <c r="AU49" s="23">
        <f t="shared" si="9"/>
        <v>0</v>
      </c>
      <c r="AV49" s="23">
        <f t="shared" si="10"/>
        <v>0</v>
      </c>
      <c r="AW49" s="23">
        <f t="shared" si="11"/>
        <v>0</v>
      </c>
      <c r="AX49" s="23">
        <f t="shared" si="12"/>
        <v>0</v>
      </c>
      <c r="AY49" s="23">
        <f t="shared" si="13"/>
        <v>0</v>
      </c>
      <c r="AZ49" s="23">
        <f t="shared" si="14"/>
        <v>0</v>
      </c>
      <c r="BA49" s="40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40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30"/>
        <v>0</v>
      </c>
      <c r="CH49" s="23">
        <f t="shared" si="17"/>
        <v>0</v>
      </c>
      <c r="CI49" s="23">
        <f t="shared" si="31"/>
        <v>0</v>
      </c>
      <c r="CJ49" s="23">
        <f t="shared" si="18"/>
        <v>0</v>
      </c>
      <c r="CK49" s="23">
        <f t="shared" si="19"/>
        <v>0</v>
      </c>
      <c r="CL49" s="23">
        <f t="shared" si="20"/>
        <v>0</v>
      </c>
      <c r="CM49" s="23">
        <f t="shared" si="21"/>
        <v>13</v>
      </c>
      <c r="CN49" s="23">
        <f t="shared" si="22"/>
        <v>0</v>
      </c>
      <c r="CO49" s="23" t="s">
        <v>111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30" customHeight="1" x14ac:dyDescent="0.2">
      <c r="A50" s="52" t="s">
        <v>205</v>
      </c>
      <c r="B50" s="53" t="s">
        <v>208</v>
      </c>
      <c r="C50" s="50" t="s">
        <v>207</v>
      </c>
      <c r="D50" s="24" t="s">
        <v>111</v>
      </c>
      <c r="E50" s="23">
        <f t="shared" ref="E50:E60" si="288">SUM(M50,U50,AC50,AK50)</f>
        <v>0.3</v>
      </c>
      <c r="F50" s="23">
        <f t="shared" ref="F50:F60" si="289">SUM(N50,V50,AD50,AL50)</f>
        <v>0</v>
      </c>
      <c r="G50" s="23">
        <f t="shared" ref="G50:G60" si="290">SUM(O50,W50,AE50,AM50)</f>
        <v>0</v>
      </c>
      <c r="H50" s="23">
        <f t="shared" ref="H50:H60" si="291">SUM(P50,X50,AF50,AN50)</f>
        <v>0</v>
      </c>
      <c r="I50" s="23">
        <f t="shared" ref="I50:I60" si="292">SUM(Q50,Y50,AG50,AO50)</f>
        <v>0</v>
      </c>
      <c r="J50" s="23">
        <f t="shared" ref="J50:J60" si="293">SUM(R50,Z50,AH50,AP50)</f>
        <v>0</v>
      </c>
      <c r="K50" s="23">
        <f t="shared" ref="K50:K60" si="294">SUM(S50,AA50,AI50,AQ50)</f>
        <v>0</v>
      </c>
      <c r="L50" s="23">
        <f t="shared" ref="L50:L60" si="295">SUM(T50,AB50,AJ50,AR50)</f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47">
        <v>0.3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40">
        <v>0</v>
      </c>
      <c r="AR50" s="23">
        <v>0</v>
      </c>
      <c r="AS50" s="23">
        <f t="shared" ref="AS50:AS58" si="296">SUM(BA50,BI50,BQ50,BY50)</f>
        <v>0.3</v>
      </c>
      <c r="AT50" s="23">
        <f t="shared" ref="AT50:AT58" si="297">SUM(BB50,BJ50,BR50,BZ50)</f>
        <v>0</v>
      </c>
      <c r="AU50" s="23">
        <f t="shared" ref="AU50:AU58" si="298">SUM(BC50,BK50,BS50,CA50)</f>
        <v>0</v>
      </c>
      <c r="AV50" s="23">
        <f t="shared" ref="AV50:AV58" si="299">SUM(BD50,BL50,BT50,CB50)</f>
        <v>0</v>
      </c>
      <c r="AW50" s="23">
        <f t="shared" ref="AW50:AW58" si="300">SUM(BE50,BM50,BU50,CC50)</f>
        <v>0</v>
      </c>
      <c r="AX50" s="23">
        <f t="shared" ref="AX50:AX58" si="301">SUM(BF50,BN50,BV50,CD50)</f>
        <v>0</v>
      </c>
      <c r="AY50" s="23">
        <f t="shared" ref="AY50:AY58" si="302">SUM(BG50,BO50,BW50,CE50)</f>
        <v>0</v>
      </c>
      <c r="AZ50" s="23">
        <f t="shared" ref="AZ50:AZ58" si="303">SUM(BH50,BP50,BX50,CF50)</f>
        <v>0</v>
      </c>
      <c r="BA50" s="47">
        <v>0.3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40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ref="CG50:CG58" si="304">E50-AS50</f>
        <v>0</v>
      </c>
      <c r="CH50" s="23">
        <f t="shared" ref="CH50:CH58" si="305">F50-AT50</f>
        <v>0</v>
      </c>
      <c r="CI50" s="23">
        <f t="shared" ref="CI50:CI58" si="306">G50-AU50</f>
        <v>0</v>
      </c>
      <c r="CJ50" s="23">
        <f t="shared" ref="CJ50:CJ58" si="307">H50-AV50</f>
        <v>0</v>
      </c>
      <c r="CK50" s="23">
        <f t="shared" ref="CK50:CK58" si="308">I50-AW50</f>
        <v>0</v>
      </c>
      <c r="CL50" s="23">
        <f t="shared" ref="CL50:CL58" si="309">J50-AX50</f>
        <v>0</v>
      </c>
      <c r="CM50" s="23">
        <f t="shared" ref="CM50:CM58" si="310">K50-AY50</f>
        <v>0</v>
      </c>
      <c r="CN50" s="23">
        <f t="shared" ref="CN50:CN58" si="311">L50-AZ50</f>
        <v>0</v>
      </c>
      <c r="CO50" s="23" t="s">
        <v>111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0" customHeight="1" x14ac:dyDescent="0.2">
      <c r="A51" s="52" t="s">
        <v>205</v>
      </c>
      <c r="B51" s="53" t="s">
        <v>210</v>
      </c>
      <c r="C51" s="50" t="s">
        <v>209</v>
      </c>
      <c r="D51" s="24" t="s">
        <v>111</v>
      </c>
      <c r="E51" s="23">
        <f t="shared" si="288"/>
        <v>0.3</v>
      </c>
      <c r="F51" s="23">
        <f t="shared" si="289"/>
        <v>0</v>
      </c>
      <c r="G51" s="23">
        <f t="shared" si="290"/>
        <v>0</v>
      </c>
      <c r="H51" s="23">
        <f t="shared" si="291"/>
        <v>0</v>
      </c>
      <c r="I51" s="23">
        <f t="shared" si="292"/>
        <v>0</v>
      </c>
      <c r="J51" s="23">
        <f t="shared" si="293"/>
        <v>0</v>
      </c>
      <c r="K51" s="23">
        <f t="shared" si="294"/>
        <v>0</v>
      </c>
      <c r="L51" s="23">
        <f t="shared" si="295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47">
        <v>0.3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40">
        <v>0</v>
      </c>
      <c r="AR51" s="23">
        <v>0</v>
      </c>
      <c r="AS51" s="23">
        <f t="shared" si="296"/>
        <v>0.3</v>
      </c>
      <c r="AT51" s="23">
        <f t="shared" si="297"/>
        <v>0</v>
      </c>
      <c r="AU51" s="23">
        <f t="shared" si="298"/>
        <v>0</v>
      </c>
      <c r="AV51" s="23">
        <f t="shared" si="299"/>
        <v>0</v>
      </c>
      <c r="AW51" s="23">
        <f t="shared" si="300"/>
        <v>0</v>
      </c>
      <c r="AX51" s="23">
        <f t="shared" si="301"/>
        <v>0</v>
      </c>
      <c r="AY51" s="23">
        <f t="shared" si="302"/>
        <v>0</v>
      </c>
      <c r="AZ51" s="23">
        <f t="shared" si="303"/>
        <v>0</v>
      </c>
      <c r="BA51" s="47">
        <v>0.3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40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304"/>
        <v>0</v>
      </c>
      <c r="CH51" s="23">
        <f t="shared" si="305"/>
        <v>0</v>
      </c>
      <c r="CI51" s="23">
        <f t="shared" si="306"/>
        <v>0</v>
      </c>
      <c r="CJ51" s="23">
        <f t="shared" si="307"/>
        <v>0</v>
      </c>
      <c r="CK51" s="23">
        <f t="shared" si="308"/>
        <v>0</v>
      </c>
      <c r="CL51" s="23">
        <f t="shared" si="309"/>
        <v>0</v>
      </c>
      <c r="CM51" s="23">
        <f t="shared" si="310"/>
        <v>0</v>
      </c>
      <c r="CN51" s="23">
        <f t="shared" si="311"/>
        <v>0</v>
      </c>
      <c r="CO51" s="23" t="s">
        <v>111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4" customHeight="1" x14ac:dyDescent="0.2">
      <c r="A52" s="52" t="s">
        <v>205</v>
      </c>
      <c r="B52" s="53" t="s">
        <v>212</v>
      </c>
      <c r="C52" s="50" t="s">
        <v>211</v>
      </c>
      <c r="D52" s="24" t="s">
        <v>111</v>
      </c>
      <c r="E52" s="23">
        <f t="shared" si="288"/>
        <v>0.15</v>
      </c>
      <c r="F52" s="23">
        <f t="shared" si="289"/>
        <v>0</v>
      </c>
      <c r="G52" s="23">
        <f t="shared" si="290"/>
        <v>0</v>
      </c>
      <c r="H52" s="23">
        <f t="shared" si="291"/>
        <v>0</v>
      </c>
      <c r="I52" s="23">
        <f t="shared" si="292"/>
        <v>0</v>
      </c>
      <c r="J52" s="23">
        <f t="shared" si="293"/>
        <v>0</v>
      </c>
      <c r="K52" s="23">
        <f t="shared" si="294"/>
        <v>0</v>
      </c>
      <c r="L52" s="23">
        <f t="shared" si="295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47">
        <v>0.15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40">
        <v>0</v>
      </c>
      <c r="AR52" s="23">
        <v>0</v>
      </c>
      <c r="AS52" s="23">
        <f t="shared" si="296"/>
        <v>0.15</v>
      </c>
      <c r="AT52" s="23">
        <f t="shared" si="297"/>
        <v>0</v>
      </c>
      <c r="AU52" s="23">
        <f t="shared" si="298"/>
        <v>0</v>
      </c>
      <c r="AV52" s="23">
        <f t="shared" si="299"/>
        <v>0</v>
      </c>
      <c r="AW52" s="23">
        <f t="shared" si="300"/>
        <v>0</v>
      </c>
      <c r="AX52" s="23">
        <f t="shared" si="301"/>
        <v>0</v>
      </c>
      <c r="AY52" s="23">
        <f t="shared" si="302"/>
        <v>0</v>
      </c>
      <c r="AZ52" s="23">
        <f t="shared" si="303"/>
        <v>0</v>
      </c>
      <c r="BA52" s="47">
        <v>0.15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40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304"/>
        <v>0</v>
      </c>
      <c r="CH52" s="23">
        <f t="shared" si="305"/>
        <v>0</v>
      </c>
      <c r="CI52" s="23">
        <f t="shared" si="306"/>
        <v>0</v>
      </c>
      <c r="CJ52" s="23">
        <f t="shared" si="307"/>
        <v>0</v>
      </c>
      <c r="CK52" s="23">
        <f t="shared" si="308"/>
        <v>0</v>
      </c>
      <c r="CL52" s="23">
        <f t="shared" si="309"/>
        <v>0</v>
      </c>
      <c r="CM52" s="23">
        <f t="shared" si="310"/>
        <v>0</v>
      </c>
      <c r="CN52" s="23">
        <f t="shared" si="311"/>
        <v>0</v>
      </c>
      <c r="CO52" s="23" t="s">
        <v>111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5.5" customHeight="1" x14ac:dyDescent="0.2">
      <c r="A53" s="52" t="s">
        <v>205</v>
      </c>
      <c r="B53" s="53" t="s">
        <v>214</v>
      </c>
      <c r="C53" s="50" t="s">
        <v>213</v>
      </c>
      <c r="D53" s="24" t="s">
        <v>111</v>
      </c>
      <c r="E53" s="23">
        <f t="shared" si="288"/>
        <v>0.16</v>
      </c>
      <c r="F53" s="23">
        <f t="shared" si="289"/>
        <v>0</v>
      </c>
      <c r="G53" s="23">
        <f t="shared" si="290"/>
        <v>0</v>
      </c>
      <c r="H53" s="23">
        <f t="shared" si="291"/>
        <v>0</v>
      </c>
      <c r="I53" s="23">
        <f t="shared" si="292"/>
        <v>0</v>
      </c>
      <c r="J53" s="23">
        <f t="shared" si="293"/>
        <v>0</v>
      </c>
      <c r="K53" s="23">
        <f t="shared" si="294"/>
        <v>0</v>
      </c>
      <c r="L53" s="23">
        <f t="shared" si="295"/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47">
        <v>0.16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40">
        <v>0</v>
      </c>
      <c r="AR53" s="23">
        <v>0</v>
      </c>
      <c r="AS53" s="23">
        <f t="shared" si="296"/>
        <v>0.16</v>
      </c>
      <c r="AT53" s="23">
        <f t="shared" si="297"/>
        <v>0</v>
      </c>
      <c r="AU53" s="23">
        <f t="shared" si="298"/>
        <v>0</v>
      </c>
      <c r="AV53" s="23">
        <f t="shared" si="299"/>
        <v>0</v>
      </c>
      <c r="AW53" s="23">
        <f t="shared" si="300"/>
        <v>0</v>
      </c>
      <c r="AX53" s="23">
        <f t="shared" si="301"/>
        <v>0</v>
      </c>
      <c r="AY53" s="23">
        <f t="shared" si="302"/>
        <v>0</v>
      </c>
      <c r="AZ53" s="23">
        <f t="shared" si="303"/>
        <v>0</v>
      </c>
      <c r="BA53" s="40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40">
        <v>0.16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f t="shared" si="304"/>
        <v>0</v>
      </c>
      <c r="CH53" s="23">
        <f t="shared" si="305"/>
        <v>0</v>
      </c>
      <c r="CI53" s="23">
        <f t="shared" si="306"/>
        <v>0</v>
      </c>
      <c r="CJ53" s="23">
        <f t="shared" si="307"/>
        <v>0</v>
      </c>
      <c r="CK53" s="23">
        <f t="shared" si="308"/>
        <v>0</v>
      </c>
      <c r="CL53" s="23">
        <f t="shared" si="309"/>
        <v>0</v>
      </c>
      <c r="CM53" s="23">
        <f t="shared" si="310"/>
        <v>0</v>
      </c>
      <c r="CN53" s="23">
        <f t="shared" si="311"/>
        <v>0</v>
      </c>
      <c r="CO53" s="23" t="s">
        <v>111</v>
      </c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31.5" customHeight="1" x14ac:dyDescent="0.2">
      <c r="A54" s="52" t="s">
        <v>205</v>
      </c>
      <c r="B54" s="53" t="s">
        <v>216</v>
      </c>
      <c r="C54" s="50" t="s">
        <v>215</v>
      </c>
      <c r="D54" s="24" t="s">
        <v>111</v>
      </c>
      <c r="E54" s="23">
        <f t="shared" si="288"/>
        <v>0.09</v>
      </c>
      <c r="F54" s="23">
        <f t="shared" si="289"/>
        <v>0</v>
      </c>
      <c r="G54" s="23">
        <f t="shared" si="290"/>
        <v>0</v>
      </c>
      <c r="H54" s="23">
        <f t="shared" si="291"/>
        <v>0</v>
      </c>
      <c r="I54" s="23">
        <f t="shared" si="292"/>
        <v>0</v>
      </c>
      <c r="J54" s="23">
        <f t="shared" si="293"/>
        <v>0</v>
      </c>
      <c r="K54" s="23">
        <f t="shared" si="294"/>
        <v>0</v>
      </c>
      <c r="L54" s="23">
        <f t="shared" si="295"/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47">
        <v>0.09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40">
        <v>0</v>
      </c>
      <c r="AR54" s="23">
        <v>0</v>
      </c>
      <c r="AS54" s="23">
        <f t="shared" si="296"/>
        <v>0.09</v>
      </c>
      <c r="AT54" s="23">
        <f t="shared" si="297"/>
        <v>0</v>
      </c>
      <c r="AU54" s="23">
        <f t="shared" si="298"/>
        <v>0</v>
      </c>
      <c r="AV54" s="23">
        <f t="shared" si="299"/>
        <v>0</v>
      </c>
      <c r="AW54" s="23">
        <f t="shared" si="300"/>
        <v>0</v>
      </c>
      <c r="AX54" s="23">
        <f t="shared" si="301"/>
        <v>0</v>
      </c>
      <c r="AY54" s="23">
        <f t="shared" si="302"/>
        <v>0</v>
      </c>
      <c r="AZ54" s="23">
        <f t="shared" si="303"/>
        <v>0</v>
      </c>
      <c r="BA54" s="40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40">
        <v>0.09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f t="shared" si="304"/>
        <v>0</v>
      </c>
      <c r="CH54" s="23">
        <f t="shared" si="305"/>
        <v>0</v>
      </c>
      <c r="CI54" s="23">
        <f t="shared" si="306"/>
        <v>0</v>
      </c>
      <c r="CJ54" s="23">
        <f t="shared" si="307"/>
        <v>0</v>
      </c>
      <c r="CK54" s="23">
        <f t="shared" si="308"/>
        <v>0</v>
      </c>
      <c r="CL54" s="23">
        <f t="shared" si="309"/>
        <v>0</v>
      </c>
      <c r="CM54" s="23">
        <f t="shared" si="310"/>
        <v>0</v>
      </c>
      <c r="CN54" s="23">
        <f t="shared" si="311"/>
        <v>0</v>
      </c>
      <c r="CO54" s="23" t="s">
        <v>111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9.25" customHeight="1" x14ac:dyDescent="0.2">
      <c r="A55" s="52" t="s">
        <v>205</v>
      </c>
      <c r="B55" s="53" t="s">
        <v>218</v>
      </c>
      <c r="C55" s="50" t="s">
        <v>217</v>
      </c>
      <c r="D55" s="24" t="s">
        <v>111</v>
      </c>
      <c r="E55" s="23">
        <f t="shared" si="288"/>
        <v>0</v>
      </c>
      <c r="F55" s="23">
        <f t="shared" si="289"/>
        <v>0</v>
      </c>
      <c r="G55" s="23">
        <f t="shared" si="290"/>
        <v>0</v>
      </c>
      <c r="H55" s="23">
        <f t="shared" si="291"/>
        <v>0</v>
      </c>
      <c r="I55" s="23">
        <f t="shared" si="292"/>
        <v>0</v>
      </c>
      <c r="J55" s="23">
        <f t="shared" si="293"/>
        <v>0</v>
      </c>
      <c r="K55" s="23">
        <f t="shared" si="294"/>
        <v>0</v>
      </c>
      <c r="L55" s="23">
        <f t="shared" si="295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47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40">
        <v>0</v>
      </c>
      <c r="AR55" s="23">
        <v>0</v>
      </c>
      <c r="AS55" s="23">
        <f t="shared" si="296"/>
        <v>0</v>
      </c>
      <c r="AT55" s="23">
        <f t="shared" si="297"/>
        <v>0</v>
      </c>
      <c r="AU55" s="23">
        <f t="shared" si="298"/>
        <v>0</v>
      </c>
      <c r="AV55" s="23">
        <f t="shared" si="299"/>
        <v>0</v>
      </c>
      <c r="AW55" s="23">
        <f t="shared" si="300"/>
        <v>0</v>
      </c>
      <c r="AX55" s="23">
        <f t="shared" si="301"/>
        <v>0</v>
      </c>
      <c r="AY55" s="23">
        <f t="shared" si="302"/>
        <v>0</v>
      </c>
      <c r="AZ55" s="23">
        <f t="shared" si="303"/>
        <v>0</v>
      </c>
      <c r="BA55" s="40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40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f t="shared" si="304"/>
        <v>0</v>
      </c>
      <c r="CH55" s="23">
        <f t="shared" si="305"/>
        <v>0</v>
      </c>
      <c r="CI55" s="23">
        <f t="shared" si="306"/>
        <v>0</v>
      </c>
      <c r="CJ55" s="23">
        <f t="shared" si="307"/>
        <v>0</v>
      </c>
      <c r="CK55" s="23">
        <f t="shared" si="308"/>
        <v>0</v>
      </c>
      <c r="CL55" s="23">
        <f t="shared" si="309"/>
        <v>0</v>
      </c>
      <c r="CM55" s="23">
        <f t="shared" si="310"/>
        <v>0</v>
      </c>
      <c r="CN55" s="23">
        <f t="shared" si="311"/>
        <v>0</v>
      </c>
      <c r="CO55" s="23" t="s">
        <v>111</v>
      </c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3" customHeight="1" x14ac:dyDescent="0.2">
      <c r="A56" s="52" t="s">
        <v>205</v>
      </c>
      <c r="B56" s="53" t="s">
        <v>220</v>
      </c>
      <c r="C56" s="50" t="s">
        <v>219</v>
      </c>
      <c r="D56" s="24" t="s">
        <v>111</v>
      </c>
      <c r="E56" s="23">
        <f t="shared" si="288"/>
        <v>7.0000000000000007E-2</v>
      </c>
      <c r="F56" s="23">
        <f t="shared" si="289"/>
        <v>0</v>
      </c>
      <c r="G56" s="23">
        <f t="shared" si="290"/>
        <v>0</v>
      </c>
      <c r="H56" s="23">
        <f t="shared" si="291"/>
        <v>0</v>
      </c>
      <c r="I56" s="23">
        <f t="shared" si="292"/>
        <v>0</v>
      </c>
      <c r="J56" s="23">
        <f t="shared" si="293"/>
        <v>0</v>
      </c>
      <c r="K56" s="23">
        <f t="shared" si="294"/>
        <v>0</v>
      </c>
      <c r="L56" s="23">
        <f t="shared" si="295"/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47">
        <v>7.0000000000000007E-2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40">
        <v>0</v>
      </c>
      <c r="AR56" s="23">
        <v>0</v>
      </c>
      <c r="AS56" s="23">
        <f t="shared" si="296"/>
        <v>7.0000000000000007E-2</v>
      </c>
      <c r="AT56" s="23">
        <f t="shared" si="297"/>
        <v>0</v>
      </c>
      <c r="AU56" s="23">
        <f t="shared" si="298"/>
        <v>0</v>
      </c>
      <c r="AV56" s="23">
        <f t="shared" si="299"/>
        <v>0</v>
      </c>
      <c r="AW56" s="23">
        <f t="shared" si="300"/>
        <v>0</v>
      </c>
      <c r="AX56" s="23">
        <f t="shared" si="301"/>
        <v>0</v>
      </c>
      <c r="AY56" s="23">
        <f t="shared" si="302"/>
        <v>0</v>
      </c>
      <c r="AZ56" s="23">
        <f t="shared" si="303"/>
        <v>0</v>
      </c>
      <c r="BA56" s="40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40">
        <v>7.0000000000000007E-2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f t="shared" si="304"/>
        <v>0</v>
      </c>
      <c r="CH56" s="23">
        <f t="shared" si="305"/>
        <v>0</v>
      </c>
      <c r="CI56" s="23">
        <f t="shared" si="306"/>
        <v>0</v>
      </c>
      <c r="CJ56" s="23">
        <f t="shared" si="307"/>
        <v>0</v>
      </c>
      <c r="CK56" s="23">
        <f t="shared" si="308"/>
        <v>0</v>
      </c>
      <c r="CL56" s="23">
        <f t="shared" si="309"/>
        <v>0</v>
      </c>
      <c r="CM56" s="23">
        <f t="shared" si="310"/>
        <v>0</v>
      </c>
      <c r="CN56" s="23">
        <f t="shared" si="311"/>
        <v>0</v>
      </c>
      <c r="CO56" s="23" t="s">
        <v>111</v>
      </c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7" customHeight="1" x14ac:dyDescent="0.2">
      <c r="A57" s="52" t="s">
        <v>205</v>
      </c>
      <c r="B57" s="53" t="s">
        <v>222</v>
      </c>
      <c r="C57" s="50" t="s">
        <v>221</v>
      </c>
      <c r="D57" s="24" t="s">
        <v>111</v>
      </c>
      <c r="E57" s="23">
        <f t="shared" si="288"/>
        <v>0.38</v>
      </c>
      <c r="F57" s="23">
        <f t="shared" si="289"/>
        <v>0</v>
      </c>
      <c r="G57" s="23">
        <f t="shared" si="290"/>
        <v>0</v>
      </c>
      <c r="H57" s="23">
        <f t="shared" si="291"/>
        <v>0</v>
      </c>
      <c r="I57" s="23">
        <f t="shared" si="292"/>
        <v>0</v>
      </c>
      <c r="J57" s="23">
        <f t="shared" si="293"/>
        <v>0</v>
      </c>
      <c r="K57" s="23">
        <f t="shared" si="294"/>
        <v>0</v>
      </c>
      <c r="L57" s="23">
        <f t="shared" si="295"/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47">
        <v>0.38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40">
        <v>0</v>
      </c>
      <c r="AR57" s="23">
        <v>0</v>
      </c>
      <c r="AS57" s="23">
        <f t="shared" si="296"/>
        <v>0.38</v>
      </c>
      <c r="AT57" s="23">
        <f t="shared" si="297"/>
        <v>0</v>
      </c>
      <c r="AU57" s="23">
        <f t="shared" si="298"/>
        <v>0</v>
      </c>
      <c r="AV57" s="23">
        <f t="shared" si="299"/>
        <v>0</v>
      </c>
      <c r="AW57" s="23">
        <f t="shared" si="300"/>
        <v>0</v>
      </c>
      <c r="AX57" s="23">
        <f t="shared" si="301"/>
        <v>0</v>
      </c>
      <c r="AY57" s="23">
        <f t="shared" si="302"/>
        <v>0</v>
      </c>
      <c r="AZ57" s="23">
        <f t="shared" si="303"/>
        <v>0</v>
      </c>
      <c r="BA57" s="40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40">
        <v>0.38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f t="shared" si="304"/>
        <v>0</v>
      </c>
      <c r="CH57" s="23">
        <f t="shared" si="305"/>
        <v>0</v>
      </c>
      <c r="CI57" s="23">
        <f t="shared" si="306"/>
        <v>0</v>
      </c>
      <c r="CJ57" s="23">
        <f t="shared" si="307"/>
        <v>0</v>
      </c>
      <c r="CK57" s="23">
        <f t="shared" si="308"/>
        <v>0</v>
      </c>
      <c r="CL57" s="23">
        <f t="shared" si="309"/>
        <v>0</v>
      </c>
      <c r="CM57" s="23">
        <f t="shared" si="310"/>
        <v>0</v>
      </c>
      <c r="CN57" s="23">
        <f t="shared" si="311"/>
        <v>0</v>
      </c>
      <c r="CO57" s="23" t="s">
        <v>111</v>
      </c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9.25" customHeight="1" x14ac:dyDescent="0.2">
      <c r="A58" s="52" t="s">
        <v>205</v>
      </c>
      <c r="B58" s="53" t="s">
        <v>224</v>
      </c>
      <c r="C58" s="50" t="s">
        <v>223</v>
      </c>
      <c r="D58" s="24" t="s">
        <v>111</v>
      </c>
      <c r="E58" s="23">
        <f t="shared" si="288"/>
        <v>0</v>
      </c>
      <c r="F58" s="23">
        <f t="shared" si="289"/>
        <v>0</v>
      </c>
      <c r="G58" s="23">
        <f t="shared" si="290"/>
        <v>0</v>
      </c>
      <c r="H58" s="23">
        <f t="shared" si="291"/>
        <v>0</v>
      </c>
      <c r="I58" s="23">
        <f t="shared" si="292"/>
        <v>0</v>
      </c>
      <c r="J58" s="23">
        <f t="shared" si="293"/>
        <v>0</v>
      </c>
      <c r="K58" s="23">
        <f t="shared" si="294"/>
        <v>0</v>
      </c>
      <c r="L58" s="23">
        <f t="shared" si="295"/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47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40">
        <v>0</v>
      </c>
      <c r="AR58" s="23">
        <v>0</v>
      </c>
      <c r="AS58" s="23">
        <f t="shared" si="296"/>
        <v>0</v>
      </c>
      <c r="AT58" s="23">
        <f t="shared" si="297"/>
        <v>0</v>
      </c>
      <c r="AU58" s="23">
        <f t="shared" si="298"/>
        <v>0</v>
      </c>
      <c r="AV58" s="23">
        <f t="shared" si="299"/>
        <v>0</v>
      </c>
      <c r="AW58" s="23">
        <f t="shared" si="300"/>
        <v>0</v>
      </c>
      <c r="AX58" s="23">
        <f t="shared" si="301"/>
        <v>0</v>
      </c>
      <c r="AY58" s="23">
        <f t="shared" si="302"/>
        <v>0</v>
      </c>
      <c r="AZ58" s="23">
        <f t="shared" si="303"/>
        <v>0</v>
      </c>
      <c r="BA58" s="40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40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f t="shared" si="304"/>
        <v>0</v>
      </c>
      <c r="CH58" s="23">
        <f t="shared" si="305"/>
        <v>0</v>
      </c>
      <c r="CI58" s="23">
        <f t="shared" si="306"/>
        <v>0</v>
      </c>
      <c r="CJ58" s="23">
        <f t="shared" si="307"/>
        <v>0</v>
      </c>
      <c r="CK58" s="23">
        <f t="shared" si="308"/>
        <v>0</v>
      </c>
      <c r="CL58" s="23">
        <f t="shared" si="309"/>
        <v>0</v>
      </c>
      <c r="CM58" s="23">
        <f t="shared" si="310"/>
        <v>0</v>
      </c>
      <c r="CN58" s="23">
        <f t="shared" si="311"/>
        <v>0</v>
      </c>
      <c r="CO58" s="23" t="s">
        <v>111</v>
      </c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36" customHeight="1" x14ac:dyDescent="0.2">
      <c r="A59" s="52" t="s">
        <v>205</v>
      </c>
      <c r="B59" s="53" t="s">
        <v>226</v>
      </c>
      <c r="C59" s="50" t="s">
        <v>225</v>
      </c>
      <c r="D59" s="24" t="s">
        <v>111</v>
      </c>
      <c r="E59" s="23">
        <f t="shared" si="288"/>
        <v>0.15</v>
      </c>
      <c r="F59" s="23">
        <f t="shared" si="289"/>
        <v>0</v>
      </c>
      <c r="G59" s="23">
        <f t="shared" si="290"/>
        <v>0</v>
      </c>
      <c r="H59" s="23">
        <f t="shared" si="291"/>
        <v>0</v>
      </c>
      <c r="I59" s="23">
        <f t="shared" si="292"/>
        <v>0</v>
      </c>
      <c r="J59" s="23">
        <f t="shared" si="293"/>
        <v>0</v>
      </c>
      <c r="K59" s="23">
        <f t="shared" si="294"/>
        <v>0</v>
      </c>
      <c r="L59" s="23">
        <f t="shared" si="295"/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47">
        <v>0.15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40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0.15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0</v>
      </c>
      <c r="CO59" s="23" t="s">
        <v>111</v>
      </c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">
      <c r="A60" s="29" t="s">
        <v>182</v>
      </c>
      <c r="B60" s="30" t="s">
        <v>163</v>
      </c>
      <c r="C60" s="35" t="s">
        <v>110</v>
      </c>
      <c r="D60" s="35" t="s">
        <v>111</v>
      </c>
      <c r="E60" s="22">
        <f t="shared" si="288"/>
        <v>1.02</v>
      </c>
      <c r="F60" s="22">
        <f t="shared" si="289"/>
        <v>0</v>
      </c>
      <c r="G60" s="22">
        <f t="shared" si="290"/>
        <v>0</v>
      </c>
      <c r="H60" s="22">
        <f t="shared" si="291"/>
        <v>0</v>
      </c>
      <c r="I60" s="22">
        <f t="shared" si="292"/>
        <v>0</v>
      </c>
      <c r="J60" s="22">
        <f t="shared" si="293"/>
        <v>0</v>
      </c>
      <c r="K60" s="22">
        <f t="shared" si="294"/>
        <v>0</v>
      </c>
      <c r="L60" s="22">
        <f t="shared" si="295"/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f t="shared" ref="AK60" si="312">SUM(AS60,BA60,BI60,BQ60)</f>
        <v>1.02</v>
      </c>
      <c r="AL60" s="22">
        <f t="shared" ref="AL60" si="313">SUM(AT60,BB60,BJ60,BR60)</f>
        <v>0</v>
      </c>
      <c r="AM60" s="22">
        <f t="shared" ref="AM60" si="314">SUM(AU60,BC60,BK60,BS60)</f>
        <v>0</v>
      </c>
      <c r="AN60" s="22">
        <f t="shared" ref="AN60" si="315">SUM(AV60,BD60,BL60,BT60)</f>
        <v>0</v>
      </c>
      <c r="AO60" s="22">
        <f t="shared" ref="AO60" si="316">SUM(AW60,BE60,BM60,BU60)</f>
        <v>0</v>
      </c>
      <c r="AP60" s="22">
        <f t="shared" ref="AP60" si="317">SUM(AX60,BF60,BN60,BV60)</f>
        <v>0</v>
      </c>
      <c r="AQ60" s="22">
        <f t="shared" ref="AQ60" si="318">SUM(AY60,BG60,BO60,BW60)</f>
        <v>0</v>
      </c>
      <c r="AR60" s="22">
        <f t="shared" ref="AR60" si="319">SUM(AZ60,BH60,BP60,BX60)</f>
        <v>0</v>
      </c>
      <c r="AS60" s="22">
        <f t="shared" si="27"/>
        <v>0.51</v>
      </c>
      <c r="AT60" s="22">
        <f t="shared" si="8"/>
        <v>0</v>
      </c>
      <c r="AU60" s="22">
        <f t="shared" si="9"/>
        <v>0</v>
      </c>
      <c r="AV60" s="22">
        <f t="shared" si="10"/>
        <v>0</v>
      </c>
      <c r="AW60" s="22">
        <f t="shared" si="11"/>
        <v>0</v>
      </c>
      <c r="AX60" s="22">
        <f t="shared" si="12"/>
        <v>0</v>
      </c>
      <c r="AY60" s="22">
        <f t="shared" si="13"/>
        <v>0</v>
      </c>
      <c r="AZ60" s="22">
        <f t="shared" si="14"/>
        <v>0</v>
      </c>
      <c r="BA60" s="22">
        <f>SUM(BA61:BA73)</f>
        <v>0.05</v>
      </c>
      <c r="BB60" s="22">
        <f t="shared" ref="BB60:CF60" si="320">SUM(BB61:BB73)</f>
        <v>0</v>
      </c>
      <c r="BC60" s="22">
        <f t="shared" si="320"/>
        <v>0</v>
      </c>
      <c r="BD60" s="22">
        <f t="shared" si="320"/>
        <v>0</v>
      </c>
      <c r="BE60" s="22">
        <f t="shared" si="320"/>
        <v>0</v>
      </c>
      <c r="BF60" s="22">
        <f t="shared" si="320"/>
        <v>0</v>
      </c>
      <c r="BG60" s="22">
        <f t="shared" si="320"/>
        <v>0</v>
      </c>
      <c r="BH60" s="22">
        <f t="shared" si="320"/>
        <v>0</v>
      </c>
      <c r="BI60" s="22">
        <f t="shared" si="320"/>
        <v>0.46</v>
      </c>
      <c r="BJ60" s="22">
        <f t="shared" si="320"/>
        <v>0</v>
      </c>
      <c r="BK60" s="22">
        <f t="shared" si="320"/>
        <v>0</v>
      </c>
      <c r="BL60" s="22">
        <f t="shared" si="320"/>
        <v>0</v>
      </c>
      <c r="BM60" s="22">
        <f t="shared" si="320"/>
        <v>0</v>
      </c>
      <c r="BN60" s="22">
        <f t="shared" si="320"/>
        <v>0</v>
      </c>
      <c r="BO60" s="22">
        <f t="shared" si="320"/>
        <v>0</v>
      </c>
      <c r="BP60" s="22">
        <f t="shared" si="320"/>
        <v>0</v>
      </c>
      <c r="BQ60" s="22">
        <f t="shared" si="320"/>
        <v>0</v>
      </c>
      <c r="BR60" s="22">
        <f t="shared" si="320"/>
        <v>0</v>
      </c>
      <c r="BS60" s="22">
        <f t="shared" si="320"/>
        <v>0</v>
      </c>
      <c r="BT60" s="22">
        <f t="shared" si="320"/>
        <v>0</v>
      </c>
      <c r="BU60" s="22">
        <f t="shared" si="320"/>
        <v>0</v>
      </c>
      <c r="BV60" s="22">
        <f t="shared" si="320"/>
        <v>0</v>
      </c>
      <c r="BW60" s="22">
        <f t="shared" si="320"/>
        <v>0</v>
      </c>
      <c r="BX60" s="22">
        <f t="shared" si="320"/>
        <v>0</v>
      </c>
      <c r="BY60" s="22">
        <f t="shared" si="320"/>
        <v>0</v>
      </c>
      <c r="BZ60" s="22">
        <f t="shared" si="320"/>
        <v>0</v>
      </c>
      <c r="CA60" s="22">
        <f t="shared" si="320"/>
        <v>0</v>
      </c>
      <c r="CB60" s="22">
        <f t="shared" si="320"/>
        <v>0</v>
      </c>
      <c r="CC60" s="22">
        <f t="shared" si="320"/>
        <v>0</v>
      </c>
      <c r="CD60" s="22">
        <f t="shared" si="320"/>
        <v>0</v>
      </c>
      <c r="CE60" s="22">
        <f t="shared" si="320"/>
        <v>0</v>
      </c>
      <c r="CF60" s="22">
        <f t="shared" si="320"/>
        <v>0</v>
      </c>
      <c r="CG60" s="22">
        <f t="shared" si="30"/>
        <v>0.51</v>
      </c>
      <c r="CH60" s="22">
        <f t="shared" si="17"/>
        <v>0</v>
      </c>
      <c r="CI60" s="22">
        <f t="shared" si="31"/>
        <v>0</v>
      </c>
      <c r="CJ60" s="22">
        <f t="shared" si="18"/>
        <v>0</v>
      </c>
      <c r="CK60" s="22">
        <f t="shared" si="19"/>
        <v>0</v>
      </c>
      <c r="CL60" s="22">
        <f t="shared" si="20"/>
        <v>0</v>
      </c>
      <c r="CM60" s="22">
        <f t="shared" si="21"/>
        <v>0</v>
      </c>
      <c r="CN60" s="22">
        <f t="shared" si="22"/>
        <v>0</v>
      </c>
      <c r="CO60" s="22" t="s">
        <v>111</v>
      </c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38.25" x14ac:dyDescent="0.2">
      <c r="A61" s="32" t="s">
        <v>182</v>
      </c>
      <c r="B61" s="54" t="s">
        <v>227</v>
      </c>
      <c r="C61" s="50" t="s">
        <v>228</v>
      </c>
      <c r="D61" s="36" t="s">
        <v>111</v>
      </c>
      <c r="E61" s="23">
        <f t="shared" ref="E61:E72" si="321">SUM(M61,U61,AC61,AK61)</f>
        <v>0</v>
      </c>
      <c r="F61" s="23">
        <f t="shared" ref="F61:F72" si="322">SUM(N61,V61,AD61,AL61)</f>
        <v>0</v>
      </c>
      <c r="G61" s="23">
        <f t="shared" ref="G61:G72" si="323">SUM(O61,W61,AE61,AM61)</f>
        <v>0</v>
      </c>
      <c r="H61" s="23">
        <f t="shared" ref="H61:H72" si="324">SUM(P61,X61,AF61,AN61)</f>
        <v>0</v>
      </c>
      <c r="I61" s="23">
        <f t="shared" ref="I61:I72" si="325">SUM(Q61,Y61,AG61,AO61)</f>
        <v>0</v>
      </c>
      <c r="J61" s="23">
        <f t="shared" ref="J61:J72" si="326">SUM(R61,Z61,AH61,AP61)</f>
        <v>0</v>
      </c>
      <c r="K61" s="23">
        <f t="shared" ref="K61:K72" si="327">SUM(S61,AA61,AI61,AQ61)</f>
        <v>0</v>
      </c>
      <c r="L61" s="23">
        <f t="shared" ref="L61:L72" si="328">SUM(T61,AB61,AJ61,AR61)</f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47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40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8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 t="s">
        <v>111</v>
      </c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8.25" x14ac:dyDescent="0.2">
      <c r="A62" s="32" t="s">
        <v>182</v>
      </c>
      <c r="B62" s="54" t="s">
        <v>229</v>
      </c>
      <c r="C62" s="50" t="s">
        <v>230</v>
      </c>
      <c r="D62" s="36" t="s">
        <v>111</v>
      </c>
      <c r="E62" s="23">
        <f t="shared" si="321"/>
        <v>0</v>
      </c>
      <c r="F62" s="23">
        <f t="shared" si="322"/>
        <v>0</v>
      </c>
      <c r="G62" s="23">
        <f t="shared" si="323"/>
        <v>0</v>
      </c>
      <c r="H62" s="23">
        <f t="shared" si="324"/>
        <v>0</v>
      </c>
      <c r="I62" s="23">
        <f t="shared" si="325"/>
        <v>0</v>
      </c>
      <c r="J62" s="23">
        <f t="shared" si="326"/>
        <v>0</v>
      </c>
      <c r="K62" s="23">
        <f t="shared" si="327"/>
        <v>0</v>
      </c>
      <c r="L62" s="23">
        <f t="shared" si="328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47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40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8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 t="s">
        <v>111</v>
      </c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63.75" x14ac:dyDescent="0.2">
      <c r="A63" s="32" t="s">
        <v>182</v>
      </c>
      <c r="B63" s="54" t="s">
        <v>231</v>
      </c>
      <c r="C63" s="50" t="s">
        <v>232</v>
      </c>
      <c r="D63" s="36" t="s">
        <v>111</v>
      </c>
      <c r="E63" s="23">
        <f t="shared" si="321"/>
        <v>0</v>
      </c>
      <c r="F63" s="23">
        <f t="shared" si="322"/>
        <v>0</v>
      </c>
      <c r="G63" s="23">
        <f t="shared" si="323"/>
        <v>0</v>
      </c>
      <c r="H63" s="23">
        <f t="shared" si="324"/>
        <v>0</v>
      </c>
      <c r="I63" s="23">
        <f t="shared" si="325"/>
        <v>0</v>
      </c>
      <c r="J63" s="23">
        <f t="shared" si="326"/>
        <v>0</v>
      </c>
      <c r="K63" s="23">
        <f t="shared" si="327"/>
        <v>0</v>
      </c>
      <c r="L63" s="23">
        <f t="shared" si="328"/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47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40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8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 t="s">
        <v>111</v>
      </c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32" t="s">
        <v>182</v>
      </c>
      <c r="B64" s="54" t="s">
        <v>233</v>
      </c>
      <c r="C64" s="50" t="s">
        <v>234</v>
      </c>
      <c r="D64" s="36" t="s">
        <v>111</v>
      </c>
      <c r="E64" s="23">
        <f t="shared" si="321"/>
        <v>0</v>
      </c>
      <c r="F64" s="23">
        <f t="shared" si="322"/>
        <v>0</v>
      </c>
      <c r="G64" s="23">
        <f t="shared" si="323"/>
        <v>0</v>
      </c>
      <c r="H64" s="23">
        <f t="shared" si="324"/>
        <v>0</v>
      </c>
      <c r="I64" s="23">
        <f t="shared" si="325"/>
        <v>0</v>
      </c>
      <c r="J64" s="23">
        <f t="shared" si="326"/>
        <v>0</v>
      </c>
      <c r="K64" s="23">
        <f t="shared" si="327"/>
        <v>0</v>
      </c>
      <c r="L64" s="23">
        <f t="shared" si="328"/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47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40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8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 t="s">
        <v>111</v>
      </c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25.5" x14ac:dyDescent="0.2">
      <c r="A65" s="32" t="s">
        <v>182</v>
      </c>
      <c r="B65" s="54" t="s">
        <v>235</v>
      </c>
      <c r="C65" s="50" t="s">
        <v>236</v>
      </c>
      <c r="D65" s="36" t="s">
        <v>111</v>
      </c>
      <c r="E65" s="23">
        <f t="shared" si="321"/>
        <v>0</v>
      </c>
      <c r="F65" s="23">
        <f t="shared" si="322"/>
        <v>0</v>
      </c>
      <c r="G65" s="23">
        <f t="shared" si="323"/>
        <v>0</v>
      </c>
      <c r="H65" s="23">
        <f t="shared" si="324"/>
        <v>0</v>
      </c>
      <c r="I65" s="23">
        <f t="shared" si="325"/>
        <v>0</v>
      </c>
      <c r="J65" s="23">
        <f t="shared" si="326"/>
        <v>0</v>
      </c>
      <c r="K65" s="23">
        <f t="shared" si="327"/>
        <v>0</v>
      </c>
      <c r="L65" s="23">
        <f t="shared" si="328"/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47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40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8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 t="s">
        <v>111</v>
      </c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25.5" x14ac:dyDescent="0.2">
      <c r="A66" s="32" t="s">
        <v>182</v>
      </c>
      <c r="B66" s="54" t="s">
        <v>237</v>
      </c>
      <c r="C66" s="50" t="s">
        <v>238</v>
      </c>
      <c r="D66" s="36" t="s">
        <v>111</v>
      </c>
      <c r="E66" s="23">
        <f t="shared" si="321"/>
        <v>0</v>
      </c>
      <c r="F66" s="23">
        <f t="shared" si="322"/>
        <v>0</v>
      </c>
      <c r="G66" s="23">
        <f t="shared" si="323"/>
        <v>0</v>
      </c>
      <c r="H66" s="23">
        <f t="shared" si="324"/>
        <v>0</v>
      </c>
      <c r="I66" s="23">
        <f t="shared" si="325"/>
        <v>0</v>
      </c>
      <c r="J66" s="23">
        <f t="shared" si="326"/>
        <v>0</v>
      </c>
      <c r="K66" s="23">
        <f t="shared" si="327"/>
        <v>0</v>
      </c>
      <c r="L66" s="23">
        <f t="shared" si="328"/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47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40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8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 t="s">
        <v>111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5.5" x14ac:dyDescent="0.2">
      <c r="A67" s="32" t="s">
        <v>182</v>
      </c>
      <c r="B67" s="54" t="s">
        <v>239</v>
      </c>
      <c r="C67" s="50" t="s">
        <v>240</v>
      </c>
      <c r="D67" s="36" t="s">
        <v>111</v>
      </c>
      <c r="E67" s="23">
        <f t="shared" si="321"/>
        <v>0</v>
      </c>
      <c r="F67" s="23">
        <f t="shared" si="322"/>
        <v>0</v>
      </c>
      <c r="G67" s="23">
        <f t="shared" si="323"/>
        <v>0</v>
      </c>
      <c r="H67" s="23">
        <f t="shared" si="324"/>
        <v>0</v>
      </c>
      <c r="I67" s="23">
        <f t="shared" si="325"/>
        <v>0</v>
      </c>
      <c r="J67" s="23">
        <f t="shared" si="326"/>
        <v>0</v>
      </c>
      <c r="K67" s="23">
        <f t="shared" si="327"/>
        <v>0</v>
      </c>
      <c r="L67" s="23">
        <f t="shared" si="328"/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47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40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8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 t="s">
        <v>111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25.5" x14ac:dyDescent="0.2">
      <c r="A68" s="32" t="s">
        <v>182</v>
      </c>
      <c r="B68" s="54" t="s">
        <v>241</v>
      </c>
      <c r="C68" s="50" t="s">
        <v>242</v>
      </c>
      <c r="D68" s="36" t="s">
        <v>111</v>
      </c>
      <c r="E68" s="23">
        <f t="shared" si="321"/>
        <v>0.46</v>
      </c>
      <c r="F68" s="23">
        <f t="shared" si="322"/>
        <v>0</v>
      </c>
      <c r="G68" s="23">
        <f t="shared" si="323"/>
        <v>0</v>
      </c>
      <c r="H68" s="23">
        <f t="shared" si="324"/>
        <v>0</v>
      </c>
      <c r="I68" s="23">
        <f t="shared" si="325"/>
        <v>0</v>
      </c>
      <c r="J68" s="23">
        <f t="shared" si="326"/>
        <v>0</v>
      </c>
      <c r="K68" s="23">
        <f t="shared" si="327"/>
        <v>0</v>
      </c>
      <c r="L68" s="23">
        <f t="shared" si="328"/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47">
        <v>0.46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40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83">
        <v>0.46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 t="s">
        <v>111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5.5" x14ac:dyDescent="0.2">
      <c r="A69" s="32" t="s">
        <v>182</v>
      </c>
      <c r="B69" s="54" t="s">
        <v>243</v>
      </c>
      <c r="C69" s="50" t="s">
        <v>244</v>
      </c>
      <c r="D69" s="36" t="s">
        <v>111</v>
      </c>
      <c r="E69" s="23">
        <f t="shared" si="321"/>
        <v>0</v>
      </c>
      <c r="F69" s="23">
        <f t="shared" si="322"/>
        <v>0</v>
      </c>
      <c r="G69" s="23">
        <f t="shared" si="323"/>
        <v>0</v>
      </c>
      <c r="H69" s="23">
        <f t="shared" si="324"/>
        <v>0</v>
      </c>
      <c r="I69" s="23">
        <f t="shared" si="325"/>
        <v>0</v>
      </c>
      <c r="J69" s="23">
        <f t="shared" si="326"/>
        <v>0</v>
      </c>
      <c r="K69" s="23">
        <f t="shared" si="327"/>
        <v>0</v>
      </c>
      <c r="L69" s="23">
        <f t="shared" si="328"/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47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40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8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 t="s">
        <v>111</v>
      </c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5.5" x14ac:dyDescent="0.2">
      <c r="A70" s="32" t="s">
        <v>182</v>
      </c>
      <c r="B70" s="54" t="s">
        <v>245</v>
      </c>
      <c r="C70" s="50" t="s">
        <v>246</v>
      </c>
      <c r="D70" s="36" t="s">
        <v>111</v>
      </c>
      <c r="E70" s="23">
        <f t="shared" si="321"/>
        <v>0</v>
      </c>
      <c r="F70" s="23">
        <f t="shared" si="322"/>
        <v>0</v>
      </c>
      <c r="G70" s="23">
        <f t="shared" si="323"/>
        <v>0</v>
      </c>
      <c r="H70" s="23">
        <f t="shared" si="324"/>
        <v>0</v>
      </c>
      <c r="I70" s="23">
        <f t="shared" si="325"/>
        <v>0</v>
      </c>
      <c r="J70" s="23">
        <f t="shared" si="326"/>
        <v>0</v>
      </c>
      <c r="K70" s="23">
        <f t="shared" si="327"/>
        <v>0</v>
      </c>
      <c r="L70" s="23">
        <f t="shared" si="328"/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47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40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8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 t="s">
        <v>111</v>
      </c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25.5" x14ac:dyDescent="0.2">
      <c r="A71" s="32" t="s">
        <v>182</v>
      </c>
      <c r="B71" s="54" t="s">
        <v>247</v>
      </c>
      <c r="C71" s="50" t="s">
        <v>248</v>
      </c>
      <c r="D71" s="36" t="s">
        <v>111</v>
      </c>
      <c r="E71" s="23">
        <f t="shared" si="321"/>
        <v>0</v>
      </c>
      <c r="F71" s="23">
        <f t="shared" si="322"/>
        <v>0</v>
      </c>
      <c r="G71" s="23">
        <f t="shared" si="323"/>
        <v>0</v>
      </c>
      <c r="H71" s="23">
        <f t="shared" si="324"/>
        <v>0</v>
      </c>
      <c r="I71" s="23">
        <f t="shared" si="325"/>
        <v>0</v>
      </c>
      <c r="J71" s="23">
        <f t="shared" si="326"/>
        <v>0</v>
      </c>
      <c r="K71" s="23">
        <f t="shared" si="327"/>
        <v>0</v>
      </c>
      <c r="L71" s="23">
        <f t="shared" si="328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47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40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8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 t="s">
        <v>111</v>
      </c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30.75" customHeight="1" x14ac:dyDescent="0.2">
      <c r="A72" s="32" t="s">
        <v>182</v>
      </c>
      <c r="B72" s="54" t="s">
        <v>249</v>
      </c>
      <c r="C72" s="50" t="s">
        <v>250</v>
      </c>
      <c r="D72" s="36" t="s">
        <v>111</v>
      </c>
      <c r="E72" s="23">
        <f t="shared" si="321"/>
        <v>0.05</v>
      </c>
      <c r="F72" s="23">
        <f t="shared" si="322"/>
        <v>0</v>
      </c>
      <c r="G72" s="23">
        <f t="shared" si="323"/>
        <v>0</v>
      </c>
      <c r="H72" s="23">
        <f t="shared" si="324"/>
        <v>0</v>
      </c>
      <c r="I72" s="23">
        <f t="shared" si="325"/>
        <v>0</v>
      </c>
      <c r="J72" s="23">
        <f t="shared" si="326"/>
        <v>0</v>
      </c>
      <c r="K72" s="23">
        <f t="shared" si="327"/>
        <v>0</v>
      </c>
      <c r="L72" s="23">
        <f t="shared" si="328"/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47">
        <v>0.05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47">
        <v>0.05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8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 t="s">
        <v>111</v>
      </c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71.25" customHeight="1" x14ac:dyDescent="0.2">
      <c r="A73" s="32" t="s">
        <v>182</v>
      </c>
      <c r="B73" s="54" t="s">
        <v>251</v>
      </c>
      <c r="C73" s="50" t="s">
        <v>252</v>
      </c>
      <c r="D73" s="36" t="s">
        <v>111</v>
      </c>
      <c r="E73" s="23">
        <f t="shared" si="223"/>
        <v>0</v>
      </c>
      <c r="F73" s="23">
        <f t="shared" si="224"/>
        <v>0</v>
      </c>
      <c r="G73" s="23">
        <f t="shared" si="225"/>
        <v>0</v>
      </c>
      <c r="H73" s="23">
        <f t="shared" si="226"/>
        <v>0</v>
      </c>
      <c r="I73" s="23">
        <f t="shared" si="227"/>
        <v>0</v>
      </c>
      <c r="J73" s="23">
        <f t="shared" si="228"/>
        <v>0</v>
      </c>
      <c r="K73" s="23">
        <f t="shared" si="229"/>
        <v>0</v>
      </c>
      <c r="L73" s="23">
        <f t="shared" si="230"/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47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f t="shared" si="27"/>
        <v>0</v>
      </c>
      <c r="AT73" s="23">
        <f t="shared" si="8"/>
        <v>0</v>
      </c>
      <c r="AU73" s="23">
        <f t="shared" si="9"/>
        <v>0</v>
      </c>
      <c r="AV73" s="23">
        <f t="shared" si="10"/>
        <v>0</v>
      </c>
      <c r="AW73" s="23">
        <f t="shared" si="11"/>
        <v>0</v>
      </c>
      <c r="AX73" s="23">
        <f t="shared" si="12"/>
        <v>0</v>
      </c>
      <c r="AY73" s="23">
        <f t="shared" si="13"/>
        <v>0</v>
      </c>
      <c r="AZ73" s="23">
        <f t="shared" si="14"/>
        <v>0</v>
      </c>
      <c r="BA73" s="40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8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f t="shared" si="30"/>
        <v>0</v>
      </c>
      <c r="CH73" s="23">
        <f t="shared" si="17"/>
        <v>0</v>
      </c>
      <c r="CI73" s="23">
        <f t="shared" si="31"/>
        <v>0</v>
      </c>
      <c r="CJ73" s="23">
        <f t="shared" si="18"/>
        <v>0</v>
      </c>
      <c r="CK73" s="23">
        <f t="shared" si="19"/>
        <v>0</v>
      </c>
      <c r="CL73" s="23">
        <f t="shared" si="20"/>
        <v>0</v>
      </c>
      <c r="CM73" s="23">
        <f t="shared" si="21"/>
        <v>0</v>
      </c>
      <c r="CN73" s="23">
        <f t="shared" si="22"/>
        <v>0</v>
      </c>
      <c r="CO73" s="23" t="s">
        <v>111</v>
      </c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38.25" x14ac:dyDescent="0.2">
      <c r="A74" s="29" t="s">
        <v>138</v>
      </c>
      <c r="B74" s="30" t="s">
        <v>139</v>
      </c>
      <c r="C74" s="35" t="s">
        <v>110</v>
      </c>
      <c r="D74" s="35" t="s">
        <v>111</v>
      </c>
      <c r="E74" s="22">
        <f>SUM(M74,U74,AC74,AK74)</f>
        <v>0</v>
      </c>
      <c r="F74" s="22">
        <f t="shared" si="224"/>
        <v>0</v>
      </c>
      <c r="G74" s="22">
        <f t="shared" si="225"/>
        <v>0</v>
      </c>
      <c r="H74" s="22">
        <f t="shared" si="226"/>
        <v>0</v>
      </c>
      <c r="I74" s="22">
        <f t="shared" si="227"/>
        <v>0</v>
      </c>
      <c r="J74" s="22">
        <f t="shared" si="228"/>
        <v>0</v>
      </c>
      <c r="K74" s="22">
        <f t="shared" si="229"/>
        <v>0</v>
      </c>
      <c r="L74" s="22">
        <f t="shared" si="230"/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f t="shared" ref="AK74:AR74" si="329">AK75+AK84</f>
        <v>0</v>
      </c>
      <c r="AL74" s="22">
        <f t="shared" si="329"/>
        <v>0</v>
      </c>
      <c r="AM74" s="22">
        <f t="shared" si="329"/>
        <v>0</v>
      </c>
      <c r="AN74" s="22">
        <f t="shared" si="329"/>
        <v>0</v>
      </c>
      <c r="AO74" s="22">
        <f t="shared" si="329"/>
        <v>0</v>
      </c>
      <c r="AP74" s="22">
        <f t="shared" si="329"/>
        <v>0</v>
      </c>
      <c r="AQ74" s="22">
        <f t="shared" si="329"/>
        <v>0</v>
      </c>
      <c r="AR74" s="22">
        <f t="shared" si="329"/>
        <v>0</v>
      </c>
      <c r="AS74" s="22">
        <f t="shared" si="27"/>
        <v>0</v>
      </c>
      <c r="AT74" s="22">
        <f t="shared" si="8"/>
        <v>0</v>
      </c>
      <c r="AU74" s="22">
        <f t="shared" si="9"/>
        <v>0</v>
      </c>
      <c r="AV74" s="22">
        <f t="shared" si="10"/>
        <v>0</v>
      </c>
      <c r="AW74" s="22">
        <f t="shared" si="11"/>
        <v>0</v>
      </c>
      <c r="AX74" s="22">
        <f t="shared" si="12"/>
        <v>0</v>
      </c>
      <c r="AY74" s="22">
        <f>SUM(BG74,BO74,BW74,CE74)</f>
        <v>0</v>
      </c>
      <c r="AZ74" s="22">
        <f t="shared" si="14"/>
        <v>0</v>
      </c>
      <c r="BA74" s="22">
        <f t="shared" ref="BA74:CF74" si="330">BA75+BA84</f>
        <v>0</v>
      </c>
      <c r="BB74" s="22">
        <f t="shared" si="330"/>
        <v>0</v>
      </c>
      <c r="BC74" s="22">
        <f t="shared" si="330"/>
        <v>0</v>
      </c>
      <c r="BD74" s="22">
        <f t="shared" si="330"/>
        <v>0</v>
      </c>
      <c r="BE74" s="22">
        <f t="shared" si="330"/>
        <v>0</v>
      </c>
      <c r="BF74" s="22">
        <f t="shared" si="330"/>
        <v>0</v>
      </c>
      <c r="BG74" s="22">
        <f t="shared" si="330"/>
        <v>0</v>
      </c>
      <c r="BH74" s="22">
        <f t="shared" si="330"/>
        <v>0</v>
      </c>
      <c r="BI74" s="22">
        <f t="shared" si="330"/>
        <v>0</v>
      </c>
      <c r="BJ74" s="22">
        <f t="shared" si="330"/>
        <v>0</v>
      </c>
      <c r="BK74" s="22">
        <f t="shared" si="330"/>
        <v>0</v>
      </c>
      <c r="BL74" s="22">
        <f t="shared" si="330"/>
        <v>0</v>
      </c>
      <c r="BM74" s="22">
        <f t="shared" si="330"/>
        <v>0</v>
      </c>
      <c r="BN74" s="22">
        <f t="shared" si="330"/>
        <v>0</v>
      </c>
      <c r="BO74" s="22">
        <f t="shared" si="330"/>
        <v>0</v>
      </c>
      <c r="BP74" s="22">
        <f t="shared" si="330"/>
        <v>0</v>
      </c>
      <c r="BQ74" s="22">
        <f t="shared" si="330"/>
        <v>0</v>
      </c>
      <c r="BR74" s="22">
        <f t="shared" si="330"/>
        <v>0</v>
      </c>
      <c r="BS74" s="22">
        <f t="shared" si="330"/>
        <v>0</v>
      </c>
      <c r="BT74" s="22">
        <f t="shared" si="330"/>
        <v>0</v>
      </c>
      <c r="BU74" s="22">
        <f t="shared" si="330"/>
        <v>0</v>
      </c>
      <c r="BV74" s="22">
        <f t="shared" si="330"/>
        <v>0</v>
      </c>
      <c r="BW74" s="22">
        <f t="shared" si="330"/>
        <v>0</v>
      </c>
      <c r="BX74" s="22">
        <f t="shared" si="330"/>
        <v>0</v>
      </c>
      <c r="BY74" s="22">
        <f t="shared" si="330"/>
        <v>0</v>
      </c>
      <c r="BZ74" s="22">
        <f t="shared" si="330"/>
        <v>0</v>
      </c>
      <c r="CA74" s="22">
        <f t="shared" si="330"/>
        <v>0</v>
      </c>
      <c r="CB74" s="22">
        <f t="shared" si="330"/>
        <v>0</v>
      </c>
      <c r="CC74" s="22">
        <f t="shared" si="330"/>
        <v>0</v>
      </c>
      <c r="CD74" s="22">
        <f t="shared" si="330"/>
        <v>0</v>
      </c>
      <c r="CE74" s="22">
        <f t="shared" si="330"/>
        <v>0</v>
      </c>
      <c r="CF74" s="22">
        <f t="shared" si="330"/>
        <v>0</v>
      </c>
      <c r="CG74" s="22">
        <f t="shared" si="30"/>
        <v>0</v>
      </c>
      <c r="CH74" s="22">
        <f t="shared" si="17"/>
        <v>0</v>
      </c>
      <c r="CI74" s="22">
        <f t="shared" si="31"/>
        <v>0</v>
      </c>
      <c r="CJ74" s="22">
        <f t="shared" si="18"/>
        <v>0</v>
      </c>
      <c r="CK74" s="22">
        <f t="shared" si="19"/>
        <v>0</v>
      </c>
      <c r="CL74" s="22">
        <f t="shared" si="20"/>
        <v>0</v>
      </c>
      <c r="CM74" s="22">
        <f t="shared" si="21"/>
        <v>0</v>
      </c>
      <c r="CN74" s="22">
        <f t="shared" si="22"/>
        <v>0</v>
      </c>
      <c r="CO74" s="22" t="s">
        <v>111</v>
      </c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30.75" customHeight="1" x14ac:dyDescent="0.2">
      <c r="A75" s="29" t="s">
        <v>140</v>
      </c>
      <c r="B75" s="30" t="s">
        <v>141</v>
      </c>
      <c r="C75" s="35" t="s">
        <v>110</v>
      </c>
      <c r="D75" s="35" t="s">
        <v>111</v>
      </c>
      <c r="E75" s="22">
        <f t="shared" si="23"/>
        <v>0</v>
      </c>
      <c r="F75" s="22">
        <f t="shared" si="24"/>
        <v>0</v>
      </c>
      <c r="G75" s="22">
        <f t="shared" si="0"/>
        <v>0</v>
      </c>
      <c r="H75" s="22">
        <f t="shared" si="1"/>
        <v>0</v>
      </c>
      <c r="I75" s="22">
        <f t="shared" si="2"/>
        <v>0</v>
      </c>
      <c r="J75" s="22">
        <f t="shared" si="3"/>
        <v>0</v>
      </c>
      <c r="K75" s="22">
        <f t="shared" si="4"/>
        <v>0</v>
      </c>
      <c r="L75" s="22">
        <f t="shared" si="5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f>AK76+AK81+AK82</f>
        <v>0</v>
      </c>
      <c r="AL75" s="22">
        <f t="shared" ref="AL75:AR75" si="331">AL76+AL81+AL82</f>
        <v>0</v>
      </c>
      <c r="AM75" s="22">
        <f t="shared" si="331"/>
        <v>0</v>
      </c>
      <c r="AN75" s="22">
        <f t="shared" si="331"/>
        <v>0</v>
      </c>
      <c r="AO75" s="22">
        <f t="shared" si="331"/>
        <v>0</v>
      </c>
      <c r="AP75" s="22">
        <f t="shared" si="331"/>
        <v>0</v>
      </c>
      <c r="AQ75" s="22">
        <f t="shared" si="331"/>
        <v>0</v>
      </c>
      <c r="AR75" s="22">
        <f t="shared" si="331"/>
        <v>0</v>
      </c>
      <c r="AS75" s="22">
        <f t="shared" si="27"/>
        <v>0</v>
      </c>
      <c r="AT75" s="22">
        <f t="shared" si="8"/>
        <v>0</v>
      </c>
      <c r="AU75" s="22">
        <f t="shared" si="9"/>
        <v>0</v>
      </c>
      <c r="AV75" s="22">
        <f t="shared" si="10"/>
        <v>0</v>
      </c>
      <c r="AW75" s="22">
        <f t="shared" si="11"/>
        <v>0</v>
      </c>
      <c r="AX75" s="22">
        <f t="shared" si="12"/>
        <v>0</v>
      </c>
      <c r="AY75" s="22">
        <f>SUM(BG75,BO75,BW75,CE75)</f>
        <v>0</v>
      </c>
      <c r="AZ75" s="22">
        <f t="shared" si="14"/>
        <v>0</v>
      </c>
      <c r="BA75" s="22">
        <f>BA76+BA81+BA82</f>
        <v>0</v>
      </c>
      <c r="BB75" s="22">
        <f t="shared" ref="BB75:CF75" si="332">BB76+BB81+BB82</f>
        <v>0</v>
      </c>
      <c r="BC75" s="22">
        <f t="shared" si="332"/>
        <v>0</v>
      </c>
      <c r="BD75" s="22">
        <f t="shared" si="332"/>
        <v>0</v>
      </c>
      <c r="BE75" s="22">
        <f t="shared" si="332"/>
        <v>0</v>
      </c>
      <c r="BF75" s="22">
        <f t="shared" si="332"/>
        <v>0</v>
      </c>
      <c r="BG75" s="22">
        <f t="shared" si="332"/>
        <v>0</v>
      </c>
      <c r="BH75" s="22">
        <f t="shared" si="332"/>
        <v>0</v>
      </c>
      <c r="BI75" s="22">
        <f t="shared" si="332"/>
        <v>0</v>
      </c>
      <c r="BJ75" s="22">
        <f t="shared" si="332"/>
        <v>0</v>
      </c>
      <c r="BK75" s="22">
        <f t="shared" si="332"/>
        <v>0</v>
      </c>
      <c r="BL75" s="22">
        <f t="shared" si="332"/>
        <v>0</v>
      </c>
      <c r="BM75" s="22">
        <f t="shared" si="332"/>
        <v>0</v>
      </c>
      <c r="BN75" s="22">
        <f t="shared" si="332"/>
        <v>0</v>
      </c>
      <c r="BO75" s="22">
        <f t="shared" si="332"/>
        <v>0</v>
      </c>
      <c r="BP75" s="22">
        <f t="shared" si="332"/>
        <v>0</v>
      </c>
      <c r="BQ75" s="22">
        <f t="shared" si="332"/>
        <v>0</v>
      </c>
      <c r="BR75" s="22">
        <f t="shared" si="332"/>
        <v>0</v>
      </c>
      <c r="BS75" s="22">
        <f t="shared" si="332"/>
        <v>0</v>
      </c>
      <c r="BT75" s="22">
        <f t="shared" si="332"/>
        <v>0</v>
      </c>
      <c r="BU75" s="22">
        <f t="shared" si="332"/>
        <v>0</v>
      </c>
      <c r="BV75" s="22">
        <f t="shared" si="332"/>
        <v>0</v>
      </c>
      <c r="BW75" s="22">
        <f t="shared" si="332"/>
        <v>0</v>
      </c>
      <c r="BX75" s="22">
        <f t="shared" si="332"/>
        <v>0</v>
      </c>
      <c r="BY75" s="22">
        <f t="shared" si="332"/>
        <v>0</v>
      </c>
      <c r="BZ75" s="22">
        <f t="shared" si="332"/>
        <v>0</v>
      </c>
      <c r="CA75" s="22">
        <f t="shared" si="332"/>
        <v>0</v>
      </c>
      <c r="CB75" s="22">
        <f t="shared" si="332"/>
        <v>0</v>
      </c>
      <c r="CC75" s="22">
        <f t="shared" si="332"/>
        <v>0</v>
      </c>
      <c r="CD75" s="22">
        <f t="shared" si="332"/>
        <v>0</v>
      </c>
      <c r="CE75" s="22">
        <f t="shared" si="332"/>
        <v>0</v>
      </c>
      <c r="CF75" s="22">
        <f t="shared" si="332"/>
        <v>0</v>
      </c>
      <c r="CG75" s="22">
        <f t="shared" si="30"/>
        <v>0</v>
      </c>
      <c r="CH75" s="22">
        <f t="shared" si="17"/>
        <v>0</v>
      </c>
      <c r="CI75" s="22">
        <f t="shared" si="31"/>
        <v>0</v>
      </c>
      <c r="CJ75" s="22">
        <f t="shared" si="18"/>
        <v>0</v>
      </c>
      <c r="CK75" s="22">
        <f t="shared" si="19"/>
        <v>0</v>
      </c>
      <c r="CL75" s="22">
        <f t="shared" si="20"/>
        <v>0</v>
      </c>
      <c r="CM75" s="22">
        <f t="shared" si="21"/>
        <v>0</v>
      </c>
      <c r="CN75" s="22">
        <f t="shared" si="22"/>
        <v>0</v>
      </c>
      <c r="CO75" s="22" t="s">
        <v>111</v>
      </c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x14ac:dyDescent="0.2">
      <c r="A76" s="29" t="s">
        <v>164</v>
      </c>
      <c r="B76" s="30" t="s">
        <v>161</v>
      </c>
      <c r="C76" s="35" t="s">
        <v>110</v>
      </c>
      <c r="D76" s="35" t="s">
        <v>111</v>
      </c>
      <c r="E76" s="22">
        <f t="shared" ref="E76:E143" si="333">SUM(M76,U76,AC76,AK76)</f>
        <v>0</v>
      </c>
      <c r="F76" s="22">
        <f t="shared" ref="F76:F143" si="334">SUM(N76,V76,AD76,AL76)</f>
        <v>0</v>
      </c>
      <c r="G76" s="22">
        <f t="shared" ref="G76:G143" si="335">SUM(O76,W76,AE76,AM76)</f>
        <v>0</v>
      </c>
      <c r="H76" s="22">
        <f t="shared" ref="H76:H143" si="336">SUM(P76,X76,AF76,AN76)</f>
        <v>0</v>
      </c>
      <c r="I76" s="22">
        <f t="shared" ref="I76:I143" si="337">SUM(Q76,Y76,AG76,AO76)</f>
        <v>0</v>
      </c>
      <c r="J76" s="22">
        <f t="shared" ref="J76:J143" si="338">SUM(R76,Z76,AH76,AP76)</f>
        <v>0</v>
      </c>
      <c r="K76" s="22">
        <f t="shared" ref="K76:K143" si="339">SUM(S76,AA76,AI76,AQ76)</f>
        <v>0</v>
      </c>
      <c r="L76" s="22">
        <f t="shared" ref="L76:L143" si="340">SUM(T76,AB76,AJ76,AR76)</f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f t="shared" ref="AK76:AQ76" si="341">SUM(AK77:AK80)</f>
        <v>0</v>
      </c>
      <c r="AL76" s="22">
        <f t="shared" si="341"/>
        <v>0</v>
      </c>
      <c r="AM76" s="22">
        <f t="shared" si="341"/>
        <v>0</v>
      </c>
      <c r="AN76" s="22">
        <f t="shared" si="341"/>
        <v>0</v>
      </c>
      <c r="AO76" s="22">
        <f t="shared" si="341"/>
        <v>0</v>
      </c>
      <c r="AP76" s="22">
        <f t="shared" si="341"/>
        <v>0</v>
      </c>
      <c r="AQ76" s="22">
        <f t="shared" si="341"/>
        <v>0</v>
      </c>
      <c r="AR76" s="22">
        <f>SUM(AR77:AR80)</f>
        <v>0</v>
      </c>
      <c r="AS76" s="22">
        <f t="shared" si="27"/>
        <v>0</v>
      </c>
      <c r="AT76" s="22">
        <f t="shared" si="8"/>
        <v>0</v>
      </c>
      <c r="AU76" s="22">
        <f t="shared" si="9"/>
        <v>0</v>
      </c>
      <c r="AV76" s="22">
        <f t="shared" si="10"/>
        <v>0</v>
      </c>
      <c r="AW76" s="22">
        <f t="shared" si="11"/>
        <v>0</v>
      </c>
      <c r="AX76" s="22">
        <f t="shared" si="12"/>
        <v>0</v>
      </c>
      <c r="AY76" s="22">
        <f t="shared" si="13"/>
        <v>0</v>
      </c>
      <c r="AZ76" s="22">
        <f t="shared" si="14"/>
        <v>0</v>
      </c>
      <c r="BA76" s="22">
        <f t="shared" ref="BA76:CF76" si="342">SUM(BA77:BA80)</f>
        <v>0</v>
      </c>
      <c r="BB76" s="22">
        <f t="shared" si="342"/>
        <v>0</v>
      </c>
      <c r="BC76" s="22">
        <f t="shared" si="342"/>
        <v>0</v>
      </c>
      <c r="BD76" s="22">
        <f t="shared" si="342"/>
        <v>0</v>
      </c>
      <c r="BE76" s="22">
        <f t="shared" si="342"/>
        <v>0</v>
      </c>
      <c r="BF76" s="22">
        <f t="shared" si="342"/>
        <v>0</v>
      </c>
      <c r="BG76" s="22">
        <f t="shared" si="342"/>
        <v>0</v>
      </c>
      <c r="BH76" s="22">
        <f t="shared" si="342"/>
        <v>0</v>
      </c>
      <c r="BI76" s="22">
        <f t="shared" si="342"/>
        <v>0</v>
      </c>
      <c r="BJ76" s="22">
        <f t="shared" si="342"/>
        <v>0</v>
      </c>
      <c r="BK76" s="22">
        <f t="shared" si="342"/>
        <v>0</v>
      </c>
      <c r="BL76" s="22">
        <f t="shared" si="342"/>
        <v>0</v>
      </c>
      <c r="BM76" s="22">
        <f t="shared" si="342"/>
        <v>0</v>
      </c>
      <c r="BN76" s="22">
        <f t="shared" si="342"/>
        <v>0</v>
      </c>
      <c r="BO76" s="22">
        <f t="shared" si="342"/>
        <v>0</v>
      </c>
      <c r="BP76" s="22">
        <f t="shared" si="342"/>
        <v>0</v>
      </c>
      <c r="BQ76" s="22">
        <f t="shared" si="342"/>
        <v>0</v>
      </c>
      <c r="BR76" s="22">
        <f t="shared" si="342"/>
        <v>0</v>
      </c>
      <c r="BS76" s="22">
        <f t="shared" si="342"/>
        <v>0</v>
      </c>
      <c r="BT76" s="22">
        <f t="shared" si="342"/>
        <v>0</v>
      </c>
      <c r="BU76" s="22">
        <f t="shared" si="342"/>
        <v>0</v>
      </c>
      <c r="BV76" s="22">
        <f t="shared" si="342"/>
        <v>0</v>
      </c>
      <c r="BW76" s="22">
        <f t="shared" si="342"/>
        <v>0</v>
      </c>
      <c r="BX76" s="22">
        <f t="shared" si="342"/>
        <v>0</v>
      </c>
      <c r="BY76" s="22">
        <f t="shared" si="342"/>
        <v>0</v>
      </c>
      <c r="BZ76" s="22">
        <f t="shared" si="342"/>
        <v>0</v>
      </c>
      <c r="CA76" s="22">
        <f t="shared" si="342"/>
        <v>0</v>
      </c>
      <c r="CB76" s="22">
        <f t="shared" si="342"/>
        <v>0</v>
      </c>
      <c r="CC76" s="22">
        <f t="shared" si="342"/>
        <v>0</v>
      </c>
      <c r="CD76" s="22">
        <f t="shared" si="342"/>
        <v>0</v>
      </c>
      <c r="CE76" s="22">
        <f t="shared" si="342"/>
        <v>0</v>
      </c>
      <c r="CF76" s="22">
        <f t="shared" si="342"/>
        <v>0</v>
      </c>
      <c r="CG76" s="22">
        <f t="shared" si="30"/>
        <v>0</v>
      </c>
      <c r="CH76" s="22">
        <f t="shared" si="17"/>
        <v>0</v>
      </c>
      <c r="CI76" s="22">
        <f t="shared" si="31"/>
        <v>0</v>
      </c>
      <c r="CJ76" s="22">
        <f t="shared" si="18"/>
        <v>0</v>
      </c>
      <c r="CK76" s="22">
        <f t="shared" si="19"/>
        <v>0</v>
      </c>
      <c r="CL76" s="22">
        <f t="shared" si="20"/>
        <v>0</v>
      </c>
      <c r="CM76" s="22">
        <f t="shared" si="21"/>
        <v>0</v>
      </c>
      <c r="CN76" s="22">
        <f t="shared" si="22"/>
        <v>0</v>
      </c>
      <c r="CO76" s="22" t="s">
        <v>111</v>
      </c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25.5" x14ac:dyDescent="0.2">
      <c r="A77" s="57" t="s">
        <v>164</v>
      </c>
      <c r="B77" s="58" t="s">
        <v>253</v>
      </c>
      <c r="C77" s="50" t="s">
        <v>254</v>
      </c>
      <c r="D77" s="36" t="s">
        <v>111</v>
      </c>
      <c r="E77" s="23">
        <f t="shared" ref="E77:E79" si="343">SUM(M77,U77,AC77,AK77)</f>
        <v>0</v>
      </c>
      <c r="F77" s="23">
        <f t="shared" ref="F77:F79" si="344">SUM(N77,V77,AD77,AL77)</f>
        <v>0</v>
      </c>
      <c r="G77" s="23">
        <f t="shared" ref="G77:G79" si="345">SUM(O77,W77,AE77,AM77)</f>
        <v>0</v>
      </c>
      <c r="H77" s="23">
        <f t="shared" ref="H77:H79" si="346">SUM(P77,X77,AF77,AN77)</f>
        <v>0</v>
      </c>
      <c r="I77" s="23">
        <f t="shared" ref="I77:I79" si="347">SUM(Q77,Y77,AG77,AO77)</f>
        <v>0</v>
      </c>
      <c r="J77" s="23">
        <f t="shared" ref="J77:J79" si="348">SUM(R77,Z77,AH77,AP77)</f>
        <v>0</v>
      </c>
      <c r="K77" s="23">
        <f t="shared" ref="K77:K79" si="349">SUM(S77,AA77,AI77,AQ77)</f>
        <v>0</v>
      </c>
      <c r="L77" s="23">
        <f t="shared" ref="L77:L79" si="350">SUM(T77,AB77,AJ77,AR77)</f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f t="shared" ref="AS77" si="351">SUM(BA77,BI77,BQ77,BY77)</f>
        <v>0</v>
      </c>
      <c r="AT77" s="23">
        <f t="shared" ref="AT77" si="352">SUM(BB77,BJ77,BR77,BZ77)</f>
        <v>0</v>
      </c>
      <c r="AU77" s="23">
        <f t="shared" ref="AU77" si="353">SUM(BC77,BK77,BS77,CA77)</f>
        <v>0</v>
      </c>
      <c r="AV77" s="23">
        <f t="shared" ref="AV77" si="354">SUM(BD77,BL77,BT77,CB77)</f>
        <v>0</v>
      </c>
      <c r="AW77" s="23">
        <f t="shared" ref="AW77" si="355">SUM(BE77,BM77,BU77,CC77)</f>
        <v>0</v>
      </c>
      <c r="AX77" s="23">
        <f t="shared" ref="AX77" si="356">SUM(BF77,BN77,BV77,CD77)</f>
        <v>0</v>
      </c>
      <c r="AY77" s="23">
        <f t="shared" ref="AY77" si="357">SUM(BG77,BO77,BW77,CE77)</f>
        <v>0</v>
      </c>
      <c r="AZ77" s="23">
        <f t="shared" ref="AZ77" si="358">SUM(BH77,BP77,BX77,CF77)</f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f t="shared" ref="CG77" si="359">E77-AS77</f>
        <v>0</v>
      </c>
      <c r="CH77" s="23">
        <f t="shared" ref="CH77" si="360">F77-AT77</f>
        <v>0</v>
      </c>
      <c r="CI77" s="23">
        <f t="shared" ref="CI77" si="361">G77-AU77</f>
        <v>0</v>
      </c>
      <c r="CJ77" s="23">
        <f t="shared" ref="CJ77" si="362">H77-AV77</f>
        <v>0</v>
      </c>
      <c r="CK77" s="23">
        <f t="shared" ref="CK77" si="363">I77-AW77</f>
        <v>0</v>
      </c>
      <c r="CL77" s="23">
        <f t="shared" ref="CL77" si="364">J77-AX77</f>
        <v>0</v>
      </c>
      <c r="CM77" s="23">
        <f t="shared" ref="CM77" si="365">K77-AY77</f>
        <v>0</v>
      </c>
      <c r="CN77" s="23">
        <f t="shared" ref="CN77" si="366">L77-AZ77</f>
        <v>0</v>
      </c>
      <c r="CO77" s="23" t="s">
        <v>111</v>
      </c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25.5" x14ac:dyDescent="0.2">
      <c r="A78" s="57" t="s">
        <v>164</v>
      </c>
      <c r="B78" s="58" t="s">
        <v>255</v>
      </c>
      <c r="C78" s="50" t="s">
        <v>256</v>
      </c>
      <c r="D78" s="36" t="s">
        <v>111</v>
      </c>
      <c r="E78" s="23">
        <f t="shared" si="343"/>
        <v>0</v>
      </c>
      <c r="F78" s="23">
        <f t="shared" si="344"/>
        <v>0</v>
      </c>
      <c r="G78" s="23">
        <f t="shared" si="345"/>
        <v>0</v>
      </c>
      <c r="H78" s="23">
        <f t="shared" si="346"/>
        <v>0</v>
      </c>
      <c r="I78" s="23">
        <f t="shared" si="347"/>
        <v>0</v>
      </c>
      <c r="J78" s="23">
        <f t="shared" si="348"/>
        <v>0</v>
      </c>
      <c r="K78" s="23">
        <f t="shared" si="349"/>
        <v>0</v>
      </c>
      <c r="L78" s="23">
        <f t="shared" si="350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f t="shared" ref="AS78:AS79" si="367">SUM(BA78,BI78,BQ78,BY78)</f>
        <v>0</v>
      </c>
      <c r="AT78" s="23">
        <f t="shared" ref="AT78:AT79" si="368">SUM(BB78,BJ78,BR78,BZ78)</f>
        <v>0</v>
      </c>
      <c r="AU78" s="23">
        <f t="shared" ref="AU78:AU79" si="369">SUM(BC78,BK78,BS78,CA78)</f>
        <v>0</v>
      </c>
      <c r="AV78" s="23">
        <f t="shared" ref="AV78:AV79" si="370">SUM(BD78,BL78,BT78,CB78)</f>
        <v>0</v>
      </c>
      <c r="AW78" s="23">
        <f t="shared" ref="AW78:AW79" si="371">SUM(BE78,BM78,BU78,CC78)</f>
        <v>0</v>
      </c>
      <c r="AX78" s="23">
        <f t="shared" ref="AX78:AX79" si="372">SUM(BF78,BN78,BV78,CD78)</f>
        <v>0</v>
      </c>
      <c r="AY78" s="23">
        <f t="shared" ref="AY78:AY79" si="373">SUM(BG78,BO78,BW78,CE78)</f>
        <v>0</v>
      </c>
      <c r="AZ78" s="23">
        <f t="shared" ref="AZ78:AZ79" si="374">SUM(BH78,BP78,BX78,CF78)</f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ref="CG78:CG79" si="375">E78-AS78</f>
        <v>0</v>
      </c>
      <c r="CH78" s="23">
        <f t="shared" ref="CH78:CH79" si="376">F78-AT78</f>
        <v>0</v>
      </c>
      <c r="CI78" s="23">
        <f t="shared" ref="CI78:CI79" si="377">G78-AU78</f>
        <v>0</v>
      </c>
      <c r="CJ78" s="23">
        <f t="shared" ref="CJ78:CJ79" si="378">H78-AV78</f>
        <v>0</v>
      </c>
      <c r="CK78" s="23">
        <f t="shared" ref="CK78:CK79" si="379">I78-AW78</f>
        <v>0</v>
      </c>
      <c r="CL78" s="23">
        <f t="shared" ref="CL78:CL79" si="380">J78-AX78</f>
        <v>0</v>
      </c>
      <c r="CM78" s="23">
        <f t="shared" ref="CM78:CM79" si="381">K78-AY78</f>
        <v>0</v>
      </c>
      <c r="CN78" s="23">
        <f t="shared" ref="CN78:CN79" si="382">L78-AZ78</f>
        <v>0</v>
      </c>
      <c r="CO78" s="23" t="s">
        <v>111</v>
      </c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25.5" x14ac:dyDescent="0.2">
      <c r="A79" s="57" t="s">
        <v>164</v>
      </c>
      <c r="B79" s="58" t="s">
        <v>257</v>
      </c>
      <c r="C79" s="50" t="s">
        <v>258</v>
      </c>
      <c r="D79" s="36" t="s">
        <v>111</v>
      </c>
      <c r="E79" s="23">
        <f t="shared" si="343"/>
        <v>0</v>
      </c>
      <c r="F79" s="23">
        <f t="shared" si="344"/>
        <v>0</v>
      </c>
      <c r="G79" s="23">
        <f t="shared" si="345"/>
        <v>0</v>
      </c>
      <c r="H79" s="23">
        <f t="shared" si="346"/>
        <v>0</v>
      </c>
      <c r="I79" s="23">
        <f t="shared" si="347"/>
        <v>0</v>
      </c>
      <c r="J79" s="23">
        <f t="shared" si="348"/>
        <v>0</v>
      </c>
      <c r="K79" s="23">
        <f t="shared" si="349"/>
        <v>0</v>
      </c>
      <c r="L79" s="23">
        <f t="shared" si="350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f t="shared" si="367"/>
        <v>0</v>
      </c>
      <c r="AT79" s="23">
        <f t="shared" si="368"/>
        <v>0</v>
      </c>
      <c r="AU79" s="23">
        <f t="shared" si="369"/>
        <v>0</v>
      </c>
      <c r="AV79" s="23">
        <f t="shared" si="370"/>
        <v>0</v>
      </c>
      <c r="AW79" s="23">
        <f t="shared" si="371"/>
        <v>0</v>
      </c>
      <c r="AX79" s="23">
        <f t="shared" si="372"/>
        <v>0</v>
      </c>
      <c r="AY79" s="23">
        <f t="shared" si="373"/>
        <v>0</v>
      </c>
      <c r="AZ79" s="23">
        <f t="shared" si="374"/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375"/>
        <v>0</v>
      </c>
      <c r="CH79" s="23">
        <f t="shared" si="376"/>
        <v>0</v>
      </c>
      <c r="CI79" s="23">
        <f t="shared" si="377"/>
        <v>0</v>
      </c>
      <c r="CJ79" s="23">
        <f t="shared" si="378"/>
        <v>0</v>
      </c>
      <c r="CK79" s="23">
        <f t="shared" si="379"/>
        <v>0</v>
      </c>
      <c r="CL79" s="23">
        <f t="shared" si="380"/>
        <v>0</v>
      </c>
      <c r="CM79" s="23">
        <f t="shared" si="381"/>
        <v>0</v>
      </c>
      <c r="CN79" s="23">
        <f t="shared" si="382"/>
        <v>0</v>
      </c>
      <c r="CO79" s="23" t="s">
        <v>111</v>
      </c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25.5" x14ac:dyDescent="0.2">
      <c r="A80" s="57" t="s">
        <v>164</v>
      </c>
      <c r="B80" s="58" t="s">
        <v>259</v>
      </c>
      <c r="C80" s="50" t="s">
        <v>260</v>
      </c>
      <c r="D80" s="36" t="s">
        <v>111</v>
      </c>
      <c r="E80" s="23">
        <f t="shared" si="333"/>
        <v>0</v>
      </c>
      <c r="F80" s="23">
        <f t="shared" si="334"/>
        <v>0</v>
      </c>
      <c r="G80" s="23">
        <f t="shared" si="335"/>
        <v>0</v>
      </c>
      <c r="H80" s="23">
        <f t="shared" si="336"/>
        <v>0</v>
      </c>
      <c r="I80" s="23">
        <f t="shared" si="337"/>
        <v>0</v>
      </c>
      <c r="J80" s="23">
        <f t="shared" si="338"/>
        <v>0</v>
      </c>
      <c r="K80" s="23">
        <f t="shared" si="339"/>
        <v>0</v>
      </c>
      <c r="L80" s="23">
        <f t="shared" si="340"/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f t="shared" si="27"/>
        <v>0</v>
      </c>
      <c r="AT80" s="23">
        <f t="shared" si="8"/>
        <v>0</v>
      </c>
      <c r="AU80" s="23">
        <f t="shared" si="9"/>
        <v>0</v>
      </c>
      <c r="AV80" s="23">
        <f t="shared" si="10"/>
        <v>0</v>
      </c>
      <c r="AW80" s="23">
        <f t="shared" si="11"/>
        <v>0</v>
      </c>
      <c r="AX80" s="23">
        <f t="shared" si="12"/>
        <v>0</v>
      </c>
      <c r="AY80" s="23">
        <f t="shared" si="13"/>
        <v>0</v>
      </c>
      <c r="AZ80" s="23">
        <f t="shared" si="14"/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f t="shared" si="30"/>
        <v>0</v>
      </c>
      <c r="CH80" s="23">
        <f t="shared" si="17"/>
        <v>0</v>
      </c>
      <c r="CI80" s="23">
        <f t="shared" si="31"/>
        <v>0</v>
      </c>
      <c r="CJ80" s="23">
        <f t="shared" si="18"/>
        <v>0</v>
      </c>
      <c r="CK80" s="23">
        <f t="shared" si="19"/>
        <v>0</v>
      </c>
      <c r="CL80" s="23">
        <f t="shared" si="20"/>
        <v>0</v>
      </c>
      <c r="CM80" s="23">
        <f t="shared" si="21"/>
        <v>0</v>
      </c>
      <c r="CN80" s="23">
        <f t="shared" si="22"/>
        <v>0</v>
      </c>
      <c r="CO80" s="23" t="s">
        <v>111</v>
      </c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x14ac:dyDescent="0.2">
      <c r="A81" s="29" t="s">
        <v>165</v>
      </c>
      <c r="B81" s="30" t="s">
        <v>162</v>
      </c>
      <c r="C81" s="35" t="s">
        <v>110</v>
      </c>
      <c r="D81" s="35" t="s">
        <v>111</v>
      </c>
      <c r="E81" s="22">
        <f t="shared" si="333"/>
        <v>0</v>
      </c>
      <c r="F81" s="22">
        <f t="shared" si="334"/>
        <v>0</v>
      </c>
      <c r="G81" s="22">
        <f t="shared" si="335"/>
        <v>0</v>
      </c>
      <c r="H81" s="22">
        <f t="shared" si="336"/>
        <v>0</v>
      </c>
      <c r="I81" s="22">
        <f t="shared" si="337"/>
        <v>0</v>
      </c>
      <c r="J81" s="22">
        <f t="shared" si="338"/>
        <v>0</v>
      </c>
      <c r="K81" s="22">
        <f t="shared" si="339"/>
        <v>0</v>
      </c>
      <c r="L81" s="22">
        <f t="shared" si="340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f t="shared" si="27"/>
        <v>0</v>
      </c>
      <c r="AT81" s="22">
        <f t="shared" si="8"/>
        <v>0</v>
      </c>
      <c r="AU81" s="22">
        <f t="shared" si="9"/>
        <v>0</v>
      </c>
      <c r="AV81" s="22">
        <f t="shared" si="10"/>
        <v>0</v>
      </c>
      <c r="AW81" s="22">
        <f t="shared" si="11"/>
        <v>0</v>
      </c>
      <c r="AX81" s="22">
        <f t="shared" si="12"/>
        <v>0</v>
      </c>
      <c r="AY81" s="22">
        <f t="shared" si="13"/>
        <v>0</v>
      </c>
      <c r="AZ81" s="22">
        <f t="shared" si="14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f t="shared" si="30"/>
        <v>0</v>
      </c>
      <c r="CH81" s="22">
        <f t="shared" si="17"/>
        <v>0</v>
      </c>
      <c r="CI81" s="22">
        <f t="shared" si="31"/>
        <v>0</v>
      </c>
      <c r="CJ81" s="22">
        <f t="shared" si="18"/>
        <v>0</v>
      </c>
      <c r="CK81" s="22">
        <f t="shared" si="19"/>
        <v>0</v>
      </c>
      <c r="CL81" s="22">
        <f t="shared" si="20"/>
        <v>0</v>
      </c>
      <c r="CM81" s="22">
        <f t="shared" si="21"/>
        <v>0</v>
      </c>
      <c r="CN81" s="22">
        <f t="shared" si="22"/>
        <v>0</v>
      </c>
      <c r="CO81" s="22" t="s">
        <v>111</v>
      </c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x14ac:dyDescent="0.2">
      <c r="A82" s="29" t="s">
        <v>166</v>
      </c>
      <c r="B82" s="30" t="s">
        <v>163</v>
      </c>
      <c r="C82" s="35" t="s">
        <v>110</v>
      </c>
      <c r="D82" s="35" t="s">
        <v>111</v>
      </c>
      <c r="E82" s="22">
        <f t="shared" si="333"/>
        <v>0</v>
      </c>
      <c r="F82" s="22">
        <f t="shared" si="334"/>
        <v>0</v>
      </c>
      <c r="G82" s="22">
        <f t="shared" si="335"/>
        <v>0</v>
      </c>
      <c r="H82" s="22">
        <f t="shared" si="336"/>
        <v>0</v>
      </c>
      <c r="I82" s="22">
        <f t="shared" si="337"/>
        <v>0</v>
      </c>
      <c r="J82" s="22">
        <f t="shared" si="338"/>
        <v>0</v>
      </c>
      <c r="K82" s="22">
        <f t="shared" si="339"/>
        <v>0</v>
      </c>
      <c r="L82" s="22">
        <f t="shared" si="340"/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f t="shared" ref="AK82:AQ82" si="383">AK83</f>
        <v>0</v>
      </c>
      <c r="AL82" s="22">
        <f t="shared" si="383"/>
        <v>0</v>
      </c>
      <c r="AM82" s="22">
        <f t="shared" si="383"/>
        <v>0</v>
      </c>
      <c r="AN82" s="22">
        <f t="shared" si="383"/>
        <v>0</v>
      </c>
      <c r="AO82" s="22">
        <f t="shared" si="383"/>
        <v>0</v>
      </c>
      <c r="AP82" s="22">
        <f t="shared" si="383"/>
        <v>0</v>
      </c>
      <c r="AQ82" s="22">
        <f t="shared" si="383"/>
        <v>0</v>
      </c>
      <c r="AR82" s="22">
        <f>AR83</f>
        <v>0</v>
      </c>
      <c r="AS82" s="22">
        <f t="shared" si="27"/>
        <v>0</v>
      </c>
      <c r="AT82" s="22">
        <f t="shared" si="8"/>
        <v>0</v>
      </c>
      <c r="AU82" s="22">
        <f t="shared" si="9"/>
        <v>0</v>
      </c>
      <c r="AV82" s="22">
        <f t="shared" si="10"/>
        <v>0</v>
      </c>
      <c r="AW82" s="22">
        <f t="shared" si="11"/>
        <v>0</v>
      </c>
      <c r="AX82" s="22">
        <f t="shared" si="12"/>
        <v>0</v>
      </c>
      <c r="AY82" s="22">
        <f t="shared" si="13"/>
        <v>0</v>
      </c>
      <c r="AZ82" s="22">
        <f t="shared" si="14"/>
        <v>0</v>
      </c>
      <c r="BA82" s="22">
        <f t="shared" ref="BA82:CF82" si="384">BA83</f>
        <v>0</v>
      </c>
      <c r="BB82" s="22">
        <f t="shared" si="384"/>
        <v>0</v>
      </c>
      <c r="BC82" s="22">
        <f t="shared" si="384"/>
        <v>0</v>
      </c>
      <c r="BD82" s="22">
        <f t="shared" si="384"/>
        <v>0</v>
      </c>
      <c r="BE82" s="22">
        <f t="shared" si="384"/>
        <v>0</v>
      </c>
      <c r="BF82" s="22">
        <f t="shared" si="384"/>
        <v>0</v>
      </c>
      <c r="BG82" s="22">
        <f t="shared" si="384"/>
        <v>0</v>
      </c>
      <c r="BH82" s="22">
        <f t="shared" si="384"/>
        <v>0</v>
      </c>
      <c r="BI82" s="22">
        <f t="shared" si="384"/>
        <v>0</v>
      </c>
      <c r="BJ82" s="22">
        <f t="shared" si="384"/>
        <v>0</v>
      </c>
      <c r="BK82" s="22">
        <f t="shared" si="384"/>
        <v>0</v>
      </c>
      <c r="BL82" s="22">
        <f t="shared" si="384"/>
        <v>0</v>
      </c>
      <c r="BM82" s="22">
        <f t="shared" si="384"/>
        <v>0</v>
      </c>
      <c r="BN82" s="22">
        <f t="shared" si="384"/>
        <v>0</v>
      </c>
      <c r="BO82" s="22">
        <f t="shared" si="384"/>
        <v>0</v>
      </c>
      <c r="BP82" s="22">
        <f t="shared" si="384"/>
        <v>0</v>
      </c>
      <c r="BQ82" s="22">
        <f t="shared" si="384"/>
        <v>0</v>
      </c>
      <c r="BR82" s="22">
        <f t="shared" si="384"/>
        <v>0</v>
      </c>
      <c r="BS82" s="22">
        <f t="shared" si="384"/>
        <v>0</v>
      </c>
      <c r="BT82" s="22">
        <f t="shared" si="384"/>
        <v>0</v>
      </c>
      <c r="BU82" s="22">
        <f t="shared" si="384"/>
        <v>0</v>
      </c>
      <c r="BV82" s="22">
        <f t="shared" si="384"/>
        <v>0</v>
      </c>
      <c r="BW82" s="22">
        <f t="shared" si="384"/>
        <v>0</v>
      </c>
      <c r="BX82" s="22">
        <f t="shared" si="384"/>
        <v>0</v>
      </c>
      <c r="BY82" s="22">
        <f t="shared" si="384"/>
        <v>0</v>
      </c>
      <c r="BZ82" s="22">
        <f t="shared" si="384"/>
        <v>0</v>
      </c>
      <c r="CA82" s="22">
        <f t="shared" si="384"/>
        <v>0</v>
      </c>
      <c r="CB82" s="22">
        <f t="shared" si="384"/>
        <v>0</v>
      </c>
      <c r="CC82" s="22">
        <f t="shared" si="384"/>
        <v>0</v>
      </c>
      <c r="CD82" s="22">
        <f t="shared" si="384"/>
        <v>0</v>
      </c>
      <c r="CE82" s="22">
        <f t="shared" si="384"/>
        <v>0</v>
      </c>
      <c r="CF82" s="22">
        <f t="shared" si="384"/>
        <v>0</v>
      </c>
      <c r="CG82" s="22">
        <f t="shared" si="30"/>
        <v>0</v>
      </c>
      <c r="CH82" s="22">
        <f t="shared" si="17"/>
        <v>0</v>
      </c>
      <c r="CI82" s="22">
        <f t="shared" si="31"/>
        <v>0</v>
      </c>
      <c r="CJ82" s="22">
        <f t="shared" si="18"/>
        <v>0</v>
      </c>
      <c r="CK82" s="22">
        <f t="shared" si="19"/>
        <v>0</v>
      </c>
      <c r="CL82" s="22">
        <f t="shared" si="20"/>
        <v>0</v>
      </c>
      <c r="CM82" s="22">
        <f t="shared" si="21"/>
        <v>0</v>
      </c>
      <c r="CN82" s="22">
        <f t="shared" si="22"/>
        <v>0</v>
      </c>
      <c r="CO82" s="22" t="s">
        <v>111</v>
      </c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5" ht="31.5" customHeight="1" x14ac:dyDescent="0.2">
      <c r="A83" s="57" t="s">
        <v>166</v>
      </c>
      <c r="B83" s="59" t="s">
        <v>261</v>
      </c>
      <c r="C83" s="50" t="s">
        <v>262</v>
      </c>
      <c r="D83" s="24" t="s">
        <v>111</v>
      </c>
      <c r="E83" s="23">
        <f t="shared" si="333"/>
        <v>0</v>
      </c>
      <c r="F83" s="23">
        <f t="shared" si="334"/>
        <v>0</v>
      </c>
      <c r="G83" s="23">
        <f t="shared" si="335"/>
        <v>0</v>
      </c>
      <c r="H83" s="23">
        <f t="shared" si="336"/>
        <v>0</v>
      </c>
      <c r="I83" s="23">
        <f t="shared" si="337"/>
        <v>0</v>
      </c>
      <c r="J83" s="23">
        <f t="shared" si="338"/>
        <v>0</v>
      </c>
      <c r="K83" s="23">
        <f t="shared" si="339"/>
        <v>0</v>
      </c>
      <c r="L83" s="23">
        <f t="shared" si="340"/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f t="shared" si="27"/>
        <v>0</v>
      </c>
      <c r="AT83" s="23">
        <f t="shared" si="8"/>
        <v>0</v>
      </c>
      <c r="AU83" s="23">
        <f t="shared" si="9"/>
        <v>0</v>
      </c>
      <c r="AV83" s="23">
        <f t="shared" si="10"/>
        <v>0</v>
      </c>
      <c r="AW83" s="23">
        <f t="shared" si="11"/>
        <v>0</v>
      </c>
      <c r="AX83" s="23">
        <f t="shared" si="12"/>
        <v>0</v>
      </c>
      <c r="AY83" s="23">
        <f t="shared" si="13"/>
        <v>0</v>
      </c>
      <c r="AZ83" s="23">
        <f t="shared" si="14"/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f t="shared" si="30"/>
        <v>0</v>
      </c>
      <c r="CH83" s="23">
        <f t="shared" si="17"/>
        <v>0</v>
      </c>
      <c r="CI83" s="23">
        <f t="shared" si="31"/>
        <v>0</v>
      </c>
      <c r="CJ83" s="23">
        <f t="shared" si="18"/>
        <v>0</v>
      </c>
      <c r="CK83" s="23">
        <f t="shared" si="19"/>
        <v>0</v>
      </c>
      <c r="CL83" s="23">
        <f t="shared" si="20"/>
        <v>0</v>
      </c>
      <c r="CM83" s="23">
        <f t="shared" si="21"/>
        <v>0</v>
      </c>
      <c r="CN83" s="23">
        <f t="shared" si="22"/>
        <v>0</v>
      </c>
      <c r="CO83" s="23" t="s">
        <v>111</v>
      </c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5" s="20" customFormat="1" ht="45.75" customHeight="1" x14ac:dyDescent="0.25">
      <c r="A84" s="29" t="s">
        <v>142</v>
      </c>
      <c r="B84" s="30" t="s">
        <v>143</v>
      </c>
      <c r="C84" s="35" t="s">
        <v>110</v>
      </c>
      <c r="D84" s="35" t="s">
        <v>111</v>
      </c>
      <c r="E84" s="22">
        <f t="shared" si="333"/>
        <v>0</v>
      </c>
      <c r="F84" s="22">
        <f t="shared" si="334"/>
        <v>0</v>
      </c>
      <c r="G84" s="22">
        <f t="shared" si="335"/>
        <v>0</v>
      </c>
      <c r="H84" s="22">
        <f t="shared" si="336"/>
        <v>0</v>
      </c>
      <c r="I84" s="22">
        <f t="shared" si="337"/>
        <v>0</v>
      </c>
      <c r="J84" s="22">
        <f t="shared" si="338"/>
        <v>0</v>
      </c>
      <c r="K84" s="22">
        <f t="shared" si="339"/>
        <v>0</v>
      </c>
      <c r="L84" s="22">
        <f t="shared" si="340"/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f t="shared" si="27"/>
        <v>0</v>
      </c>
      <c r="AT84" s="22">
        <f t="shared" si="8"/>
        <v>0</v>
      </c>
      <c r="AU84" s="22">
        <f t="shared" si="9"/>
        <v>0</v>
      </c>
      <c r="AV84" s="22">
        <f t="shared" si="10"/>
        <v>0</v>
      </c>
      <c r="AW84" s="22">
        <f t="shared" si="11"/>
        <v>0</v>
      </c>
      <c r="AX84" s="22">
        <f t="shared" si="12"/>
        <v>0</v>
      </c>
      <c r="AY84" s="22">
        <f t="shared" si="13"/>
        <v>0</v>
      </c>
      <c r="AZ84" s="22">
        <f t="shared" si="14"/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f t="shared" si="30"/>
        <v>0</v>
      </c>
      <c r="CH84" s="22">
        <f t="shared" si="17"/>
        <v>0</v>
      </c>
      <c r="CI84" s="22">
        <f t="shared" si="31"/>
        <v>0</v>
      </c>
      <c r="CJ84" s="22">
        <f t="shared" si="18"/>
        <v>0</v>
      </c>
      <c r="CK84" s="22">
        <f t="shared" si="19"/>
        <v>0</v>
      </c>
      <c r="CL84" s="22">
        <f t="shared" si="20"/>
        <v>0</v>
      </c>
      <c r="CM84" s="22">
        <f t="shared" si="21"/>
        <v>0</v>
      </c>
      <c r="CN84" s="22">
        <f t="shared" si="22"/>
        <v>0</v>
      </c>
      <c r="CO84" s="22" t="s">
        <v>111</v>
      </c>
      <c r="AMK84" s="19"/>
    </row>
    <row r="85" spans="1:1025" x14ac:dyDescent="0.2">
      <c r="A85" s="29" t="s">
        <v>167</v>
      </c>
      <c r="B85" s="30" t="s">
        <v>161</v>
      </c>
      <c r="C85" s="30" t="s">
        <v>110</v>
      </c>
      <c r="D85" s="30" t="s">
        <v>111</v>
      </c>
      <c r="E85" s="22">
        <f t="shared" si="333"/>
        <v>0</v>
      </c>
      <c r="F85" s="22">
        <f t="shared" si="334"/>
        <v>0</v>
      </c>
      <c r="G85" s="22">
        <f t="shared" si="335"/>
        <v>0</v>
      </c>
      <c r="H85" s="22">
        <f t="shared" si="336"/>
        <v>0</v>
      </c>
      <c r="I85" s="22">
        <f t="shared" si="337"/>
        <v>0</v>
      </c>
      <c r="J85" s="22">
        <f t="shared" si="338"/>
        <v>0</v>
      </c>
      <c r="K85" s="22">
        <f t="shared" si="339"/>
        <v>0</v>
      </c>
      <c r="L85" s="22">
        <f t="shared" si="340"/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f t="shared" si="27"/>
        <v>0</v>
      </c>
      <c r="AT85" s="22">
        <f t="shared" si="8"/>
        <v>0</v>
      </c>
      <c r="AU85" s="22">
        <f t="shared" si="9"/>
        <v>0</v>
      </c>
      <c r="AV85" s="22">
        <f t="shared" si="10"/>
        <v>0</v>
      </c>
      <c r="AW85" s="22">
        <f t="shared" si="11"/>
        <v>0</v>
      </c>
      <c r="AX85" s="22">
        <f t="shared" si="12"/>
        <v>0</v>
      </c>
      <c r="AY85" s="22">
        <f t="shared" si="13"/>
        <v>0</v>
      </c>
      <c r="AZ85" s="22">
        <f t="shared" si="14"/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f t="shared" si="30"/>
        <v>0</v>
      </c>
      <c r="CH85" s="22">
        <f t="shared" si="17"/>
        <v>0</v>
      </c>
      <c r="CI85" s="22">
        <f t="shared" si="31"/>
        <v>0</v>
      </c>
      <c r="CJ85" s="22">
        <f t="shared" si="18"/>
        <v>0</v>
      </c>
      <c r="CK85" s="22">
        <f t="shared" si="19"/>
        <v>0</v>
      </c>
      <c r="CL85" s="22">
        <f t="shared" si="20"/>
        <v>0</v>
      </c>
      <c r="CM85" s="22">
        <f t="shared" si="21"/>
        <v>0</v>
      </c>
      <c r="CN85" s="22">
        <f t="shared" si="22"/>
        <v>0</v>
      </c>
      <c r="CO85" s="22" t="s">
        <v>111</v>
      </c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5" s="16" customFormat="1" ht="15.75" x14ac:dyDescent="0.25">
      <c r="A86" s="29" t="s">
        <v>168</v>
      </c>
      <c r="B86" s="30" t="s">
        <v>162</v>
      </c>
      <c r="C86" s="30" t="s">
        <v>110</v>
      </c>
      <c r="D86" s="30" t="s">
        <v>111</v>
      </c>
      <c r="E86" s="22">
        <f t="shared" si="333"/>
        <v>0</v>
      </c>
      <c r="F86" s="22">
        <f t="shared" si="334"/>
        <v>0</v>
      </c>
      <c r="G86" s="22">
        <f t="shared" si="335"/>
        <v>0</v>
      </c>
      <c r="H86" s="22">
        <f t="shared" si="336"/>
        <v>0</v>
      </c>
      <c r="I86" s="22">
        <f t="shared" si="337"/>
        <v>0</v>
      </c>
      <c r="J86" s="22">
        <f t="shared" si="338"/>
        <v>0</v>
      </c>
      <c r="K86" s="22">
        <f t="shared" si="339"/>
        <v>0</v>
      </c>
      <c r="L86" s="22">
        <f t="shared" si="340"/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f t="shared" si="27"/>
        <v>0</v>
      </c>
      <c r="AT86" s="22">
        <f t="shared" si="8"/>
        <v>0</v>
      </c>
      <c r="AU86" s="22">
        <f t="shared" si="9"/>
        <v>0</v>
      </c>
      <c r="AV86" s="22">
        <f t="shared" si="10"/>
        <v>0</v>
      </c>
      <c r="AW86" s="22">
        <f t="shared" si="11"/>
        <v>0</v>
      </c>
      <c r="AX86" s="22">
        <f t="shared" si="12"/>
        <v>0</v>
      </c>
      <c r="AY86" s="22">
        <f t="shared" si="13"/>
        <v>0</v>
      </c>
      <c r="AZ86" s="22">
        <f t="shared" si="14"/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f t="shared" si="30"/>
        <v>0</v>
      </c>
      <c r="CH86" s="22">
        <f t="shared" si="17"/>
        <v>0</v>
      </c>
      <c r="CI86" s="22">
        <f t="shared" si="31"/>
        <v>0</v>
      </c>
      <c r="CJ86" s="22">
        <f t="shared" si="18"/>
        <v>0</v>
      </c>
      <c r="CK86" s="22">
        <f t="shared" si="19"/>
        <v>0</v>
      </c>
      <c r="CL86" s="22">
        <f t="shared" si="20"/>
        <v>0</v>
      </c>
      <c r="CM86" s="22">
        <f t="shared" si="21"/>
        <v>0</v>
      </c>
      <c r="CN86" s="22">
        <f t="shared" si="22"/>
        <v>0</v>
      </c>
      <c r="CO86" s="22" t="s">
        <v>111</v>
      </c>
    </row>
    <row r="87" spans="1:1025" s="16" customFormat="1" ht="15.75" x14ac:dyDescent="0.25">
      <c r="A87" s="29" t="s">
        <v>169</v>
      </c>
      <c r="B87" s="30" t="s">
        <v>163</v>
      </c>
      <c r="C87" s="30" t="s">
        <v>110</v>
      </c>
      <c r="D87" s="30" t="s">
        <v>111</v>
      </c>
      <c r="E87" s="22">
        <f t="shared" si="333"/>
        <v>0</v>
      </c>
      <c r="F87" s="22">
        <f t="shared" si="334"/>
        <v>0</v>
      </c>
      <c r="G87" s="22">
        <f t="shared" si="335"/>
        <v>0</v>
      </c>
      <c r="H87" s="22">
        <f t="shared" si="336"/>
        <v>0</v>
      </c>
      <c r="I87" s="22">
        <f t="shared" si="337"/>
        <v>0</v>
      </c>
      <c r="J87" s="22">
        <f t="shared" si="338"/>
        <v>0</v>
      </c>
      <c r="K87" s="22">
        <f t="shared" si="339"/>
        <v>0</v>
      </c>
      <c r="L87" s="22">
        <f t="shared" si="340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f t="shared" si="27"/>
        <v>0</v>
      </c>
      <c r="AT87" s="22">
        <f t="shared" si="8"/>
        <v>0</v>
      </c>
      <c r="AU87" s="22">
        <f t="shared" si="9"/>
        <v>0</v>
      </c>
      <c r="AV87" s="22">
        <f t="shared" si="10"/>
        <v>0</v>
      </c>
      <c r="AW87" s="22">
        <f t="shared" si="11"/>
        <v>0</v>
      </c>
      <c r="AX87" s="22">
        <f t="shared" si="12"/>
        <v>0</v>
      </c>
      <c r="AY87" s="22">
        <f t="shared" si="13"/>
        <v>0</v>
      </c>
      <c r="AZ87" s="22">
        <f t="shared" si="14"/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f t="shared" si="30"/>
        <v>0</v>
      </c>
      <c r="CH87" s="22">
        <f t="shared" si="17"/>
        <v>0</v>
      </c>
      <c r="CI87" s="22">
        <f t="shared" si="31"/>
        <v>0</v>
      </c>
      <c r="CJ87" s="22">
        <f t="shared" si="18"/>
        <v>0</v>
      </c>
      <c r="CK87" s="22">
        <f t="shared" si="19"/>
        <v>0</v>
      </c>
      <c r="CL87" s="22">
        <f t="shared" si="20"/>
        <v>0</v>
      </c>
      <c r="CM87" s="22">
        <f t="shared" si="21"/>
        <v>0</v>
      </c>
      <c r="CN87" s="22">
        <f t="shared" si="22"/>
        <v>0</v>
      </c>
      <c r="CO87" s="22" t="s">
        <v>111</v>
      </c>
    </row>
    <row r="88" spans="1:1025" s="16" customFormat="1" ht="25.5" x14ac:dyDescent="0.25">
      <c r="A88" s="29" t="s">
        <v>144</v>
      </c>
      <c r="B88" s="30" t="s">
        <v>145</v>
      </c>
      <c r="C88" s="30" t="s">
        <v>110</v>
      </c>
      <c r="D88" s="30" t="s">
        <v>111</v>
      </c>
      <c r="E88" s="22">
        <f t="shared" si="333"/>
        <v>0</v>
      </c>
      <c r="F88" s="22">
        <f t="shared" si="334"/>
        <v>0</v>
      </c>
      <c r="G88" s="22">
        <f t="shared" si="335"/>
        <v>0</v>
      </c>
      <c r="H88" s="22">
        <f t="shared" si="336"/>
        <v>0</v>
      </c>
      <c r="I88" s="22">
        <f t="shared" si="337"/>
        <v>0</v>
      </c>
      <c r="J88" s="22">
        <f t="shared" si="338"/>
        <v>0</v>
      </c>
      <c r="K88" s="22">
        <f t="shared" si="339"/>
        <v>0</v>
      </c>
      <c r="L88" s="22">
        <f t="shared" si="340"/>
        <v>2184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f t="shared" ref="AK88:AR88" si="385">AK89+AK96</f>
        <v>0</v>
      </c>
      <c r="AL88" s="22">
        <f t="shared" si="385"/>
        <v>0</v>
      </c>
      <c r="AM88" s="22">
        <f t="shared" si="385"/>
        <v>0</v>
      </c>
      <c r="AN88" s="22">
        <f t="shared" si="385"/>
        <v>0</v>
      </c>
      <c r="AO88" s="22">
        <f t="shared" si="385"/>
        <v>0</v>
      </c>
      <c r="AP88" s="22">
        <f t="shared" si="385"/>
        <v>0</v>
      </c>
      <c r="AQ88" s="22">
        <f t="shared" si="385"/>
        <v>0</v>
      </c>
      <c r="AR88" s="22">
        <f t="shared" si="385"/>
        <v>2184</v>
      </c>
      <c r="AS88" s="22">
        <f t="shared" si="27"/>
        <v>0</v>
      </c>
      <c r="AT88" s="22">
        <f t="shared" si="8"/>
        <v>0</v>
      </c>
      <c r="AU88" s="22">
        <f t="shared" si="9"/>
        <v>0</v>
      </c>
      <c r="AV88" s="22">
        <f t="shared" si="10"/>
        <v>0</v>
      </c>
      <c r="AW88" s="22">
        <f t="shared" si="11"/>
        <v>0</v>
      </c>
      <c r="AX88" s="22">
        <f t="shared" si="12"/>
        <v>0</v>
      </c>
      <c r="AY88" s="22">
        <f t="shared" si="13"/>
        <v>191</v>
      </c>
      <c r="AZ88" s="22">
        <f t="shared" si="14"/>
        <v>827</v>
      </c>
      <c r="BA88" s="22">
        <f t="shared" ref="BA88:CF88" si="386">BA89+BA96</f>
        <v>0</v>
      </c>
      <c r="BB88" s="22">
        <f t="shared" si="386"/>
        <v>0</v>
      </c>
      <c r="BC88" s="22">
        <f t="shared" si="386"/>
        <v>0</v>
      </c>
      <c r="BD88" s="22">
        <f t="shared" si="386"/>
        <v>0</v>
      </c>
      <c r="BE88" s="22">
        <f t="shared" si="386"/>
        <v>0</v>
      </c>
      <c r="BF88" s="22">
        <f t="shared" si="386"/>
        <v>0</v>
      </c>
      <c r="BG88" s="22">
        <f t="shared" si="386"/>
        <v>0</v>
      </c>
      <c r="BH88" s="22">
        <f t="shared" si="386"/>
        <v>462</v>
      </c>
      <c r="BI88" s="22">
        <f t="shared" si="386"/>
        <v>0</v>
      </c>
      <c r="BJ88" s="22">
        <f t="shared" si="386"/>
        <v>0</v>
      </c>
      <c r="BK88" s="22">
        <f t="shared" si="386"/>
        <v>0</v>
      </c>
      <c r="BL88" s="22">
        <f t="shared" si="386"/>
        <v>0</v>
      </c>
      <c r="BM88" s="22">
        <f t="shared" si="386"/>
        <v>0</v>
      </c>
      <c r="BN88" s="22">
        <f t="shared" si="386"/>
        <v>0</v>
      </c>
      <c r="BO88" s="22">
        <f t="shared" si="386"/>
        <v>191</v>
      </c>
      <c r="BP88" s="22">
        <f t="shared" si="386"/>
        <v>0</v>
      </c>
      <c r="BQ88" s="22">
        <f t="shared" si="386"/>
        <v>0</v>
      </c>
      <c r="BR88" s="22">
        <f t="shared" si="386"/>
        <v>0</v>
      </c>
      <c r="BS88" s="22">
        <f t="shared" si="386"/>
        <v>0</v>
      </c>
      <c r="BT88" s="22">
        <f t="shared" si="386"/>
        <v>0</v>
      </c>
      <c r="BU88" s="22">
        <f t="shared" si="386"/>
        <v>0</v>
      </c>
      <c r="BV88" s="22">
        <f t="shared" si="386"/>
        <v>0</v>
      </c>
      <c r="BW88" s="22">
        <f t="shared" si="386"/>
        <v>0</v>
      </c>
      <c r="BX88" s="22">
        <f t="shared" si="386"/>
        <v>365</v>
      </c>
      <c r="BY88" s="22">
        <f t="shared" si="386"/>
        <v>0</v>
      </c>
      <c r="BZ88" s="22">
        <f t="shared" si="386"/>
        <v>0</v>
      </c>
      <c r="CA88" s="22">
        <f t="shared" si="386"/>
        <v>0</v>
      </c>
      <c r="CB88" s="22">
        <f t="shared" si="386"/>
        <v>0</v>
      </c>
      <c r="CC88" s="22">
        <f t="shared" si="386"/>
        <v>0</v>
      </c>
      <c r="CD88" s="22">
        <f t="shared" si="386"/>
        <v>0</v>
      </c>
      <c r="CE88" s="22">
        <f t="shared" si="386"/>
        <v>0</v>
      </c>
      <c r="CF88" s="22">
        <f t="shared" si="386"/>
        <v>0</v>
      </c>
      <c r="CG88" s="22">
        <f t="shared" si="30"/>
        <v>0</v>
      </c>
      <c r="CH88" s="22">
        <f t="shared" si="17"/>
        <v>0</v>
      </c>
      <c r="CI88" s="22">
        <f t="shared" si="31"/>
        <v>0</v>
      </c>
      <c r="CJ88" s="22">
        <f t="shared" si="18"/>
        <v>0</v>
      </c>
      <c r="CK88" s="22">
        <f t="shared" si="19"/>
        <v>0</v>
      </c>
      <c r="CL88" s="22">
        <f t="shared" si="20"/>
        <v>0</v>
      </c>
      <c r="CM88" s="22">
        <f t="shared" si="21"/>
        <v>-191</v>
      </c>
      <c r="CN88" s="22">
        <f t="shared" si="22"/>
        <v>1357</v>
      </c>
      <c r="CO88" s="22" t="s">
        <v>111</v>
      </c>
    </row>
    <row r="89" spans="1:1025" s="16" customFormat="1" ht="25.5" x14ac:dyDescent="0.25">
      <c r="A89" s="29" t="s">
        <v>146</v>
      </c>
      <c r="B89" s="30" t="s">
        <v>147</v>
      </c>
      <c r="C89" s="30" t="s">
        <v>110</v>
      </c>
      <c r="D89" s="30" t="s">
        <v>111</v>
      </c>
      <c r="E89" s="22">
        <f t="shared" si="333"/>
        <v>0</v>
      </c>
      <c r="F89" s="22">
        <f t="shared" si="334"/>
        <v>0</v>
      </c>
      <c r="G89" s="22">
        <f t="shared" si="335"/>
        <v>0</v>
      </c>
      <c r="H89" s="22">
        <f t="shared" si="336"/>
        <v>0</v>
      </c>
      <c r="I89" s="22">
        <f t="shared" si="337"/>
        <v>0</v>
      </c>
      <c r="J89" s="22">
        <f t="shared" si="338"/>
        <v>0</v>
      </c>
      <c r="K89" s="22">
        <f t="shared" si="339"/>
        <v>0</v>
      </c>
      <c r="L89" s="22">
        <f t="shared" si="340"/>
        <v>2184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f t="shared" ref="AK89:AR89" si="387">AK90+AK92+AK94</f>
        <v>0</v>
      </c>
      <c r="AL89" s="22">
        <f t="shared" si="387"/>
        <v>0</v>
      </c>
      <c r="AM89" s="22">
        <f t="shared" si="387"/>
        <v>0</v>
      </c>
      <c r="AN89" s="22">
        <f t="shared" si="387"/>
        <v>0</v>
      </c>
      <c r="AO89" s="22">
        <f t="shared" si="387"/>
        <v>0</v>
      </c>
      <c r="AP89" s="22">
        <f t="shared" si="387"/>
        <v>0</v>
      </c>
      <c r="AQ89" s="22">
        <f t="shared" si="387"/>
        <v>0</v>
      </c>
      <c r="AR89" s="22">
        <f t="shared" si="387"/>
        <v>2184</v>
      </c>
      <c r="AS89" s="22">
        <f t="shared" si="27"/>
        <v>0</v>
      </c>
      <c r="AT89" s="22">
        <f t="shared" si="8"/>
        <v>0</v>
      </c>
      <c r="AU89" s="22">
        <f t="shared" si="9"/>
        <v>0</v>
      </c>
      <c r="AV89" s="22">
        <f t="shared" si="10"/>
        <v>0</v>
      </c>
      <c r="AW89" s="22">
        <f t="shared" si="11"/>
        <v>0</v>
      </c>
      <c r="AX89" s="22">
        <f t="shared" si="12"/>
        <v>0</v>
      </c>
      <c r="AY89" s="22">
        <f t="shared" si="13"/>
        <v>191</v>
      </c>
      <c r="AZ89" s="22">
        <f t="shared" si="14"/>
        <v>827</v>
      </c>
      <c r="BA89" s="22">
        <f t="shared" ref="BA89:CF89" si="388">BA90+BA92+BA94</f>
        <v>0</v>
      </c>
      <c r="BB89" s="22">
        <f t="shared" si="388"/>
        <v>0</v>
      </c>
      <c r="BC89" s="22">
        <f t="shared" si="388"/>
        <v>0</v>
      </c>
      <c r="BD89" s="22">
        <f t="shared" si="388"/>
        <v>0</v>
      </c>
      <c r="BE89" s="22">
        <f t="shared" si="388"/>
        <v>0</v>
      </c>
      <c r="BF89" s="22">
        <f t="shared" si="388"/>
        <v>0</v>
      </c>
      <c r="BG89" s="22">
        <f t="shared" si="388"/>
        <v>0</v>
      </c>
      <c r="BH89" s="22">
        <f t="shared" si="388"/>
        <v>462</v>
      </c>
      <c r="BI89" s="22">
        <f t="shared" si="388"/>
        <v>0</v>
      </c>
      <c r="BJ89" s="22">
        <f t="shared" si="388"/>
        <v>0</v>
      </c>
      <c r="BK89" s="22">
        <f t="shared" si="388"/>
        <v>0</v>
      </c>
      <c r="BL89" s="22">
        <f t="shared" si="388"/>
        <v>0</v>
      </c>
      <c r="BM89" s="22">
        <f t="shared" si="388"/>
        <v>0</v>
      </c>
      <c r="BN89" s="22">
        <f t="shared" si="388"/>
        <v>0</v>
      </c>
      <c r="BO89" s="22">
        <f t="shared" si="388"/>
        <v>191</v>
      </c>
      <c r="BP89" s="22">
        <f t="shared" si="388"/>
        <v>0</v>
      </c>
      <c r="BQ89" s="22">
        <f t="shared" si="388"/>
        <v>0</v>
      </c>
      <c r="BR89" s="22">
        <f t="shared" si="388"/>
        <v>0</v>
      </c>
      <c r="BS89" s="22">
        <f t="shared" si="388"/>
        <v>0</v>
      </c>
      <c r="BT89" s="22">
        <f t="shared" si="388"/>
        <v>0</v>
      </c>
      <c r="BU89" s="22">
        <f t="shared" si="388"/>
        <v>0</v>
      </c>
      <c r="BV89" s="22">
        <f t="shared" si="388"/>
        <v>0</v>
      </c>
      <c r="BW89" s="22">
        <f t="shared" si="388"/>
        <v>0</v>
      </c>
      <c r="BX89" s="22">
        <f t="shared" si="388"/>
        <v>365</v>
      </c>
      <c r="BY89" s="22">
        <f t="shared" si="388"/>
        <v>0</v>
      </c>
      <c r="BZ89" s="22">
        <f t="shared" si="388"/>
        <v>0</v>
      </c>
      <c r="CA89" s="22">
        <f t="shared" si="388"/>
        <v>0</v>
      </c>
      <c r="CB89" s="22">
        <f t="shared" si="388"/>
        <v>0</v>
      </c>
      <c r="CC89" s="22">
        <f t="shared" si="388"/>
        <v>0</v>
      </c>
      <c r="CD89" s="22">
        <f t="shared" si="388"/>
        <v>0</v>
      </c>
      <c r="CE89" s="22">
        <f t="shared" si="388"/>
        <v>0</v>
      </c>
      <c r="CF89" s="22">
        <f t="shared" si="388"/>
        <v>0</v>
      </c>
      <c r="CG89" s="22">
        <f t="shared" si="30"/>
        <v>0</v>
      </c>
      <c r="CH89" s="22">
        <f t="shared" si="17"/>
        <v>0</v>
      </c>
      <c r="CI89" s="22">
        <f t="shared" si="31"/>
        <v>0</v>
      </c>
      <c r="CJ89" s="22">
        <f t="shared" si="18"/>
        <v>0</v>
      </c>
      <c r="CK89" s="22">
        <f t="shared" si="19"/>
        <v>0</v>
      </c>
      <c r="CL89" s="22">
        <f t="shared" si="20"/>
        <v>0</v>
      </c>
      <c r="CM89" s="22">
        <f t="shared" si="21"/>
        <v>-191</v>
      </c>
      <c r="CN89" s="22">
        <f t="shared" si="22"/>
        <v>1357</v>
      </c>
      <c r="CO89" s="22" t="s">
        <v>111</v>
      </c>
    </row>
    <row r="90" spans="1:1025" s="16" customFormat="1" ht="15.75" x14ac:dyDescent="0.25">
      <c r="A90" s="29" t="s">
        <v>170</v>
      </c>
      <c r="B90" s="30" t="s">
        <v>161</v>
      </c>
      <c r="C90" s="30" t="s">
        <v>110</v>
      </c>
      <c r="D90" s="30" t="s">
        <v>111</v>
      </c>
      <c r="E90" s="22">
        <f t="shared" si="333"/>
        <v>0</v>
      </c>
      <c r="F90" s="22">
        <f t="shared" si="334"/>
        <v>0</v>
      </c>
      <c r="G90" s="22">
        <f t="shared" si="335"/>
        <v>0</v>
      </c>
      <c r="H90" s="22">
        <f t="shared" si="336"/>
        <v>0</v>
      </c>
      <c r="I90" s="22">
        <f t="shared" si="337"/>
        <v>0</v>
      </c>
      <c r="J90" s="22">
        <f t="shared" si="338"/>
        <v>0</v>
      </c>
      <c r="K90" s="22">
        <f t="shared" si="339"/>
        <v>0</v>
      </c>
      <c r="L90" s="22">
        <f t="shared" si="340"/>
        <v>1123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f t="shared" ref="AK90:AQ90" si="389">AK91</f>
        <v>0</v>
      </c>
      <c r="AL90" s="22">
        <f t="shared" si="389"/>
        <v>0</v>
      </c>
      <c r="AM90" s="22">
        <f t="shared" si="389"/>
        <v>0</v>
      </c>
      <c r="AN90" s="22">
        <f t="shared" si="389"/>
        <v>0</v>
      </c>
      <c r="AO90" s="22">
        <f t="shared" si="389"/>
        <v>0</v>
      </c>
      <c r="AP90" s="22">
        <f t="shared" si="389"/>
        <v>0</v>
      </c>
      <c r="AQ90" s="22">
        <f t="shared" si="389"/>
        <v>0</v>
      </c>
      <c r="AR90" s="22">
        <f>AR91</f>
        <v>1123</v>
      </c>
      <c r="AS90" s="22">
        <f t="shared" si="27"/>
        <v>0</v>
      </c>
      <c r="AT90" s="22">
        <f t="shared" si="8"/>
        <v>0</v>
      </c>
      <c r="AU90" s="22">
        <f t="shared" si="9"/>
        <v>0</v>
      </c>
      <c r="AV90" s="22">
        <f t="shared" si="10"/>
        <v>0</v>
      </c>
      <c r="AW90" s="22">
        <f t="shared" si="11"/>
        <v>0</v>
      </c>
      <c r="AX90" s="22">
        <f t="shared" si="12"/>
        <v>0</v>
      </c>
      <c r="AY90" s="22">
        <f t="shared" si="13"/>
        <v>119</v>
      </c>
      <c r="AZ90" s="22">
        <f t="shared" si="14"/>
        <v>355</v>
      </c>
      <c r="BA90" s="22">
        <f t="shared" ref="BA90:CF90" si="390">BA91</f>
        <v>0</v>
      </c>
      <c r="BB90" s="22">
        <f t="shared" si="390"/>
        <v>0</v>
      </c>
      <c r="BC90" s="22">
        <f t="shared" si="390"/>
        <v>0</v>
      </c>
      <c r="BD90" s="22">
        <f t="shared" si="390"/>
        <v>0</v>
      </c>
      <c r="BE90" s="22">
        <f t="shared" si="390"/>
        <v>0</v>
      </c>
      <c r="BF90" s="22">
        <f t="shared" si="390"/>
        <v>0</v>
      </c>
      <c r="BG90" s="22">
        <f t="shared" si="390"/>
        <v>0</v>
      </c>
      <c r="BH90" s="22">
        <f t="shared" si="390"/>
        <v>4</v>
      </c>
      <c r="BI90" s="22">
        <f t="shared" si="390"/>
        <v>0</v>
      </c>
      <c r="BJ90" s="22">
        <f t="shared" si="390"/>
        <v>0</v>
      </c>
      <c r="BK90" s="22">
        <f t="shared" si="390"/>
        <v>0</v>
      </c>
      <c r="BL90" s="22">
        <f t="shared" si="390"/>
        <v>0</v>
      </c>
      <c r="BM90" s="22">
        <f t="shared" si="390"/>
        <v>0</v>
      </c>
      <c r="BN90" s="22">
        <f t="shared" si="390"/>
        <v>0</v>
      </c>
      <c r="BO90" s="22">
        <f t="shared" si="390"/>
        <v>119</v>
      </c>
      <c r="BP90" s="22">
        <f t="shared" si="390"/>
        <v>0</v>
      </c>
      <c r="BQ90" s="22">
        <f t="shared" si="390"/>
        <v>0</v>
      </c>
      <c r="BR90" s="22">
        <f t="shared" si="390"/>
        <v>0</v>
      </c>
      <c r="BS90" s="22">
        <f t="shared" si="390"/>
        <v>0</v>
      </c>
      <c r="BT90" s="22">
        <f t="shared" si="390"/>
        <v>0</v>
      </c>
      <c r="BU90" s="22">
        <f t="shared" si="390"/>
        <v>0</v>
      </c>
      <c r="BV90" s="22">
        <f t="shared" si="390"/>
        <v>0</v>
      </c>
      <c r="BW90" s="22">
        <f t="shared" si="390"/>
        <v>0</v>
      </c>
      <c r="BX90" s="22">
        <f t="shared" si="390"/>
        <v>351</v>
      </c>
      <c r="BY90" s="22">
        <f t="shared" si="390"/>
        <v>0</v>
      </c>
      <c r="BZ90" s="22">
        <f t="shared" si="390"/>
        <v>0</v>
      </c>
      <c r="CA90" s="22">
        <f t="shared" si="390"/>
        <v>0</v>
      </c>
      <c r="CB90" s="22">
        <f t="shared" si="390"/>
        <v>0</v>
      </c>
      <c r="CC90" s="22">
        <f t="shared" si="390"/>
        <v>0</v>
      </c>
      <c r="CD90" s="22">
        <f t="shared" si="390"/>
        <v>0</v>
      </c>
      <c r="CE90" s="22">
        <f t="shared" si="390"/>
        <v>0</v>
      </c>
      <c r="CF90" s="22">
        <f t="shared" si="390"/>
        <v>0</v>
      </c>
      <c r="CG90" s="22">
        <f t="shared" si="30"/>
        <v>0</v>
      </c>
      <c r="CH90" s="22">
        <f t="shared" si="17"/>
        <v>0</v>
      </c>
      <c r="CI90" s="22">
        <f t="shared" si="31"/>
        <v>0</v>
      </c>
      <c r="CJ90" s="22">
        <f t="shared" si="18"/>
        <v>0</v>
      </c>
      <c r="CK90" s="22">
        <f t="shared" si="19"/>
        <v>0</v>
      </c>
      <c r="CL90" s="22">
        <f t="shared" si="20"/>
        <v>0</v>
      </c>
      <c r="CM90" s="22">
        <f t="shared" si="21"/>
        <v>-119</v>
      </c>
      <c r="CN90" s="22">
        <f t="shared" si="22"/>
        <v>768</v>
      </c>
      <c r="CO90" s="22" t="s">
        <v>111</v>
      </c>
    </row>
    <row r="91" spans="1:1025" s="16" customFormat="1" ht="25.5" x14ac:dyDescent="0.25">
      <c r="A91" s="52" t="s">
        <v>170</v>
      </c>
      <c r="B91" s="60" t="s">
        <v>263</v>
      </c>
      <c r="C91" s="50" t="s">
        <v>264</v>
      </c>
      <c r="D91" s="24" t="s">
        <v>111</v>
      </c>
      <c r="E91" s="23">
        <f t="shared" si="333"/>
        <v>0</v>
      </c>
      <c r="F91" s="23">
        <f t="shared" si="334"/>
        <v>0</v>
      </c>
      <c r="G91" s="23">
        <f t="shared" si="335"/>
        <v>0</v>
      </c>
      <c r="H91" s="23">
        <f t="shared" si="336"/>
        <v>0</v>
      </c>
      <c r="I91" s="23">
        <f t="shared" si="337"/>
        <v>0</v>
      </c>
      <c r="J91" s="23">
        <f t="shared" si="338"/>
        <v>0</v>
      </c>
      <c r="K91" s="23">
        <f t="shared" si="339"/>
        <v>0</v>
      </c>
      <c r="L91" s="23">
        <v>1123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18">
        <v>1123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4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119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351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 t="s">
        <v>111</v>
      </c>
    </row>
    <row r="92" spans="1:1025" s="16" customFormat="1" ht="15.75" x14ac:dyDescent="0.25">
      <c r="A92" s="29" t="s">
        <v>171</v>
      </c>
      <c r="B92" s="55" t="s">
        <v>162</v>
      </c>
      <c r="C92" s="30" t="s">
        <v>110</v>
      </c>
      <c r="D92" s="30" t="s">
        <v>111</v>
      </c>
      <c r="E92" s="22">
        <f t="shared" si="333"/>
        <v>0</v>
      </c>
      <c r="F92" s="22">
        <f t="shared" si="334"/>
        <v>0</v>
      </c>
      <c r="G92" s="22">
        <f t="shared" si="335"/>
        <v>0</v>
      </c>
      <c r="H92" s="22">
        <f t="shared" si="336"/>
        <v>0</v>
      </c>
      <c r="I92" s="22">
        <f t="shared" si="337"/>
        <v>0</v>
      </c>
      <c r="J92" s="22">
        <f t="shared" si="338"/>
        <v>0</v>
      </c>
      <c r="K92" s="22">
        <f t="shared" si="339"/>
        <v>0</v>
      </c>
      <c r="L92" s="22">
        <f t="shared" si="340"/>
        <v>364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f t="shared" ref="AK92:AQ92" si="391">AK93</f>
        <v>0</v>
      </c>
      <c r="AL92" s="22">
        <f t="shared" si="391"/>
        <v>0</v>
      </c>
      <c r="AM92" s="22">
        <f t="shared" si="391"/>
        <v>0</v>
      </c>
      <c r="AN92" s="22">
        <f t="shared" si="391"/>
        <v>0</v>
      </c>
      <c r="AO92" s="22">
        <f t="shared" si="391"/>
        <v>0</v>
      </c>
      <c r="AP92" s="22">
        <f t="shared" si="391"/>
        <v>0</v>
      </c>
      <c r="AQ92" s="22">
        <f t="shared" si="391"/>
        <v>0</v>
      </c>
      <c r="AR92" s="22">
        <f>AR93</f>
        <v>364</v>
      </c>
      <c r="AS92" s="22">
        <f t="shared" si="27"/>
        <v>0</v>
      </c>
      <c r="AT92" s="22">
        <f t="shared" ref="AT92:AT143" si="392">SUM(BB92,BJ92,BR92,BZ92)</f>
        <v>0</v>
      </c>
      <c r="AU92" s="22">
        <f t="shared" ref="AU92:AU143" si="393">SUM(BC92,BK92,BS92,CA92)</f>
        <v>0</v>
      </c>
      <c r="AV92" s="22">
        <f t="shared" ref="AV92:AV143" si="394">SUM(BD92,BL92,BT92,CB92)</f>
        <v>0</v>
      </c>
      <c r="AW92" s="22">
        <f t="shared" ref="AW92:AW143" si="395">SUM(BE92,BM92,BU92,CC92)</f>
        <v>0</v>
      </c>
      <c r="AX92" s="22">
        <f t="shared" ref="AX92:AX143" si="396">SUM(BF92,BN92,BV92,CD92)</f>
        <v>0</v>
      </c>
      <c r="AY92" s="22">
        <f t="shared" ref="AY92:AY143" si="397">SUM(BG92,BO92,BW92,CE92)</f>
        <v>36</v>
      </c>
      <c r="AZ92" s="22">
        <f t="shared" ref="AZ92:AZ143" si="398">SUM(BH92,BP92,BX92,CF92)</f>
        <v>207</v>
      </c>
      <c r="BA92" s="22">
        <f t="shared" ref="BA92:CF92" si="399">BA93</f>
        <v>0</v>
      </c>
      <c r="BB92" s="22">
        <f t="shared" si="399"/>
        <v>0</v>
      </c>
      <c r="BC92" s="22">
        <f t="shared" si="399"/>
        <v>0</v>
      </c>
      <c r="BD92" s="22">
        <f t="shared" si="399"/>
        <v>0</v>
      </c>
      <c r="BE92" s="22">
        <f t="shared" si="399"/>
        <v>0</v>
      </c>
      <c r="BF92" s="22">
        <f t="shared" si="399"/>
        <v>0</v>
      </c>
      <c r="BG92" s="22">
        <f t="shared" si="399"/>
        <v>0</v>
      </c>
      <c r="BH92" s="22">
        <f t="shared" si="399"/>
        <v>193</v>
      </c>
      <c r="BI92" s="22">
        <f t="shared" si="399"/>
        <v>0</v>
      </c>
      <c r="BJ92" s="22">
        <f t="shared" si="399"/>
        <v>0</v>
      </c>
      <c r="BK92" s="22">
        <f t="shared" si="399"/>
        <v>0</v>
      </c>
      <c r="BL92" s="22">
        <f t="shared" si="399"/>
        <v>0</v>
      </c>
      <c r="BM92" s="22">
        <f t="shared" si="399"/>
        <v>0</v>
      </c>
      <c r="BN92" s="22">
        <f t="shared" si="399"/>
        <v>0</v>
      </c>
      <c r="BO92" s="22">
        <f t="shared" si="399"/>
        <v>36</v>
      </c>
      <c r="BP92" s="22">
        <f t="shared" si="399"/>
        <v>0</v>
      </c>
      <c r="BQ92" s="22">
        <f t="shared" si="399"/>
        <v>0</v>
      </c>
      <c r="BR92" s="22">
        <f t="shared" si="399"/>
        <v>0</v>
      </c>
      <c r="BS92" s="22">
        <f t="shared" si="399"/>
        <v>0</v>
      </c>
      <c r="BT92" s="22">
        <f t="shared" si="399"/>
        <v>0</v>
      </c>
      <c r="BU92" s="22">
        <f t="shared" si="399"/>
        <v>0</v>
      </c>
      <c r="BV92" s="22">
        <f t="shared" si="399"/>
        <v>0</v>
      </c>
      <c r="BW92" s="22">
        <f t="shared" si="399"/>
        <v>0</v>
      </c>
      <c r="BX92" s="22">
        <f t="shared" si="399"/>
        <v>14</v>
      </c>
      <c r="BY92" s="22">
        <f t="shared" si="399"/>
        <v>0</v>
      </c>
      <c r="BZ92" s="22">
        <f t="shared" si="399"/>
        <v>0</v>
      </c>
      <c r="CA92" s="22">
        <f t="shared" si="399"/>
        <v>0</v>
      </c>
      <c r="CB92" s="22">
        <f t="shared" si="399"/>
        <v>0</v>
      </c>
      <c r="CC92" s="22">
        <f t="shared" si="399"/>
        <v>0</v>
      </c>
      <c r="CD92" s="22">
        <f t="shared" si="399"/>
        <v>0</v>
      </c>
      <c r="CE92" s="22">
        <f t="shared" si="399"/>
        <v>0</v>
      </c>
      <c r="CF92" s="22">
        <f t="shared" si="399"/>
        <v>0</v>
      </c>
      <c r="CG92" s="22">
        <f t="shared" si="30"/>
        <v>0</v>
      </c>
      <c r="CH92" s="22">
        <f t="shared" ref="CH92:CH143" si="400">F92-AT92</f>
        <v>0</v>
      </c>
      <c r="CI92" s="22">
        <f t="shared" ref="CI92:CI143" si="401">G92-AU92</f>
        <v>0</v>
      </c>
      <c r="CJ92" s="22">
        <f t="shared" ref="CJ92:CJ143" si="402">H92-AV92</f>
        <v>0</v>
      </c>
      <c r="CK92" s="22">
        <f t="shared" ref="CK92:CK143" si="403">I92-AW92</f>
        <v>0</v>
      </c>
      <c r="CL92" s="22">
        <f t="shared" ref="CL92:CL143" si="404">J92-AX92</f>
        <v>0</v>
      </c>
      <c r="CM92" s="22">
        <f t="shared" ref="CM92:CM143" si="405">K92-AY92</f>
        <v>-36</v>
      </c>
      <c r="CN92" s="22">
        <f t="shared" ref="CN92:CN143" si="406">L92-AZ92</f>
        <v>157</v>
      </c>
      <c r="CO92" s="22" t="s">
        <v>111</v>
      </c>
    </row>
    <row r="93" spans="1:1025" s="38" customFormat="1" ht="26.25" x14ac:dyDescent="0.25">
      <c r="A93" s="52" t="s">
        <v>171</v>
      </c>
      <c r="B93" s="61" t="s">
        <v>263</v>
      </c>
      <c r="C93" s="50" t="s">
        <v>265</v>
      </c>
      <c r="D93" s="24" t="s">
        <v>111</v>
      </c>
      <c r="E93" s="23">
        <f t="shared" si="333"/>
        <v>0</v>
      </c>
      <c r="F93" s="23">
        <f t="shared" si="334"/>
        <v>0</v>
      </c>
      <c r="G93" s="23">
        <f t="shared" si="335"/>
        <v>0</v>
      </c>
      <c r="H93" s="23">
        <f t="shared" si="336"/>
        <v>0</v>
      </c>
      <c r="I93" s="23">
        <f t="shared" si="337"/>
        <v>0</v>
      </c>
      <c r="J93" s="23">
        <f t="shared" si="338"/>
        <v>0</v>
      </c>
      <c r="K93" s="23">
        <f t="shared" si="339"/>
        <v>0</v>
      </c>
      <c r="L93" s="23">
        <v>364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41">
        <v>364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193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36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14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23">
        <v>0</v>
      </c>
      <c r="CJ93" s="23">
        <v>0</v>
      </c>
      <c r="CK93" s="23">
        <v>0</v>
      </c>
      <c r="CL93" s="23">
        <v>0</v>
      </c>
      <c r="CM93" s="23">
        <v>0</v>
      </c>
      <c r="CN93" s="23">
        <v>0</v>
      </c>
      <c r="CO93" s="23" t="s">
        <v>111</v>
      </c>
    </row>
    <row r="94" spans="1:1025" s="16" customFormat="1" ht="15.75" x14ac:dyDescent="0.25">
      <c r="A94" s="29" t="s">
        <v>172</v>
      </c>
      <c r="B94" s="55" t="s">
        <v>163</v>
      </c>
      <c r="C94" s="30" t="s">
        <v>110</v>
      </c>
      <c r="D94" s="30" t="s">
        <v>111</v>
      </c>
      <c r="E94" s="22">
        <f t="shared" si="333"/>
        <v>0</v>
      </c>
      <c r="F94" s="22">
        <f t="shared" si="334"/>
        <v>0</v>
      </c>
      <c r="G94" s="22">
        <f t="shared" si="335"/>
        <v>0</v>
      </c>
      <c r="H94" s="22">
        <f t="shared" si="336"/>
        <v>0</v>
      </c>
      <c r="I94" s="22">
        <f t="shared" si="337"/>
        <v>0</v>
      </c>
      <c r="J94" s="22">
        <f t="shared" si="338"/>
        <v>0</v>
      </c>
      <c r="K94" s="22">
        <f t="shared" si="339"/>
        <v>0</v>
      </c>
      <c r="L94" s="22">
        <f t="shared" si="340"/>
        <v>697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f t="shared" ref="AK94:AQ94" si="407">AK95</f>
        <v>0</v>
      </c>
      <c r="AL94" s="22">
        <f t="shared" si="407"/>
        <v>0</v>
      </c>
      <c r="AM94" s="22">
        <f t="shared" si="407"/>
        <v>0</v>
      </c>
      <c r="AN94" s="22">
        <f t="shared" si="407"/>
        <v>0</v>
      </c>
      <c r="AO94" s="22">
        <f t="shared" si="407"/>
        <v>0</v>
      </c>
      <c r="AP94" s="22">
        <f t="shared" si="407"/>
        <v>0</v>
      </c>
      <c r="AQ94" s="22">
        <f t="shared" si="407"/>
        <v>0</v>
      </c>
      <c r="AR94" s="22">
        <f>AR95</f>
        <v>697</v>
      </c>
      <c r="AS94" s="22">
        <f t="shared" ref="AS94:AS143" si="408">SUM(BA94,BI94,BQ94,BY94)</f>
        <v>0</v>
      </c>
      <c r="AT94" s="22">
        <f t="shared" si="392"/>
        <v>0</v>
      </c>
      <c r="AU94" s="22">
        <f t="shared" si="393"/>
        <v>0</v>
      </c>
      <c r="AV94" s="22">
        <f t="shared" si="394"/>
        <v>0</v>
      </c>
      <c r="AW94" s="22">
        <f t="shared" si="395"/>
        <v>0</v>
      </c>
      <c r="AX94" s="22">
        <f t="shared" si="396"/>
        <v>0</v>
      </c>
      <c r="AY94" s="22">
        <f t="shared" si="397"/>
        <v>36</v>
      </c>
      <c r="AZ94" s="22">
        <f t="shared" si="398"/>
        <v>265</v>
      </c>
      <c r="BA94" s="22">
        <f t="shared" ref="BA94:CF94" si="409">BA95</f>
        <v>0</v>
      </c>
      <c r="BB94" s="22">
        <f t="shared" si="409"/>
        <v>0</v>
      </c>
      <c r="BC94" s="22">
        <f t="shared" si="409"/>
        <v>0</v>
      </c>
      <c r="BD94" s="22">
        <f t="shared" si="409"/>
        <v>0</v>
      </c>
      <c r="BE94" s="22">
        <f t="shared" si="409"/>
        <v>0</v>
      </c>
      <c r="BF94" s="22">
        <f t="shared" si="409"/>
        <v>0</v>
      </c>
      <c r="BG94" s="22">
        <f t="shared" si="409"/>
        <v>0</v>
      </c>
      <c r="BH94" s="22">
        <f t="shared" si="409"/>
        <v>265</v>
      </c>
      <c r="BI94" s="22">
        <f t="shared" si="409"/>
        <v>0</v>
      </c>
      <c r="BJ94" s="22">
        <f t="shared" si="409"/>
        <v>0</v>
      </c>
      <c r="BK94" s="22">
        <f t="shared" si="409"/>
        <v>0</v>
      </c>
      <c r="BL94" s="22">
        <f t="shared" si="409"/>
        <v>0</v>
      </c>
      <c r="BM94" s="22">
        <f t="shared" si="409"/>
        <v>0</v>
      </c>
      <c r="BN94" s="22">
        <f t="shared" si="409"/>
        <v>0</v>
      </c>
      <c r="BO94" s="22">
        <f t="shared" si="409"/>
        <v>36</v>
      </c>
      <c r="BP94" s="22">
        <f t="shared" si="409"/>
        <v>0</v>
      </c>
      <c r="BQ94" s="22">
        <f t="shared" si="409"/>
        <v>0</v>
      </c>
      <c r="BR94" s="22">
        <f t="shared" si="409"/>
        <v>0</v>
      </c>
      <c r="BS94" s="22">
        <f t="shared" si="409"/>
        <v>0</v>
      </c>
      <c r="BT94" s="22">
        <f t="shared" si="409"/>
        <v>0</v>
      </c>
      <c r="BU94" s="22">
        <f t="shared" si="409"/>
        <v>0</v>
      </c>
      <c r="BV94" s="22">
        <f t="shared" si="409"/>
        <v>0</v>
      </c>
      <c r="BW94" s="22">
        <f t="shared" si="409"/>
        <v>0</v>
      </c>
      <c r="BX94" s="22">
        <f t="shared" si="409"/>
        <v>0</v>
      </c>
      <c r="BY94" s="22">
        <f t="shared" si="409"/>
        <v>0</v>
      </c>
      <c r="BZ94" s="22">
        <f t="shared" si="409"/>
        <v>0</v>
      </c>
      <c r="CA94" s="22">
        <f t="shared" si="409"/>
        <v>0</v>
      </c>
      <c r="CB94" s="22">
        <f t="shared" si="409"/>
        <v>0</v>
      </c>
      <c r="CC94" s="22">
        <f t="shared" si="409"/>
        <v>0</v>
      </c>
      <c r="CD94" s="22">
        <f t="shared" si="409"/>
        <v>0</v>
      </c>
      <c r="CE94" s="22">
        <f t="shared" si="409"/>
        <v>0</v>
      </c>
      <c r="CF94" s="22">
        <f t="shared" si="409"/>
        <v>0</v>
      </c>
      <c r="CG94" s="22">
        <f t="shared" ref="CG94:CG143" si="410">E94-AS94</f>
        <v>0</v>
      </c>
      <c r="CH94" s="22">
        <f t="shared" si="400"/>
        <v>0</v>
      </c>
      <c r="CI94" s="22">
        <f t="shared" si="401"/>
        <v>0</v>
      </c>
      <c r="CJ94" s="22">
        <f t="shared" si="402"/>
        <v>0</v>
      </c>
      <c r="CK94" s="22">
        <f t="shared" si="403"/>
        <v>0</v>
      </c>
      <c r="CL94" s="22">
        <f t="shared" si="404"/>
        <v>0</v>
      </c>
      <c r="CM94" s="22">
        <f t="shared" si="405"/>
        <v>-36</v>
      </c>
      <c r="CN94" s="22">
        <f t="shared" si="406"/>
        <v>432</v>
      </c>
      <c r="CO94" s="22" t="s">
        <v>111</v>
      </c>
    </row>
    <row r="95" spans="1:1025" ht="25.5" x14ac:dyDescent="0.2">
      <c r="A95" s="52" t="s">
        <v>172</v>
      </c>
      <c r="B95" s="60" t="s">
        <v>263</v>
      </c>
      <c r="C95" s="50" t="s">
        <v>266</v>
      </c>
      <c r="D95" s="24" t="s">
        <v>111</v>
      </c>
      <c r="E95" s="23">
        <f t="shared" si="333"/>
        <v>0</v>
      </c>
      <c r="F95" s="23">
        <f t="shared" si="334"/>
        <v>0</v>
      </c>
      <c r="G95" s="23">
        <f t="shared" si="335"/>
        <v>0</v>
      </c>
      <c r="H95" s="23">
        <f t="shared" si="336"/>
        <v>0</v>
      </c>
      <c r="I95" s="23">
        <f t="shared" si="337"/>
        <v>0</v>
      </c>
      <c r="J95" s="23">
        <f t="shared" si="338"/>
        <v>0</v>
      </c>
      <c r="K95" s="23">
        <f t="shared" si="339"/>
        <v>0</v>
      </c>
      <c r="L95" s="23">
        <v>697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18">
        <v>697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265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36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 t="s">
        <v>111</v>
      </c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5" ht="51" customHeight="1" x14ac:dyDescent="0.2">
      <c r="A96" s="29" t="s">
        <v>187</v>
      </c>
      <c r="B96" s="30" t="s">
        <v>186</v>
      </c>
      <c r="C96" s="30" t="s">
        <v>110</v>
      </c>
      <c r="D96" s="30" t="s">
        <v>111</v>
      </c>
      <c r="E96" s="22">
        <f t="shared" si="333"/>
        <v>0</v>
      </c>
      <c r="F96" s="22">
        <f t="shared" si="334"/>
        <v>0</v>
      </c>
      <c r="G96" s="22">
        <f t="shared" si="335"/>
        <v>0</v>
      </c>
      <c r="H96" s="22">
        <f t="shared" si="336"/>
        <v>0</v>
      </c>
      <c r="I96" s="22">
        <f t="shared" si="337"/>
        <v>0</v>
      </c>
      <c r="J96" s="22">
        <f t="shared" si="338"/>
        <v>0</v>
      </c>
      <c r="K96" s="22">
        <f t="shared" si="339"/>
        <v>0</v>
      </c>
      <c r="L96" s="22">
        <f t="shared" si="340"/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f t="shared" si="408"/>
        <v>0</v>
      </c>
      <c r="AT96" s="22">
        <f t="shared" si="392"/>
        <v>0</v>
      </c>
      <c r="AU96" s="22">
        <f t="shared" si="393"/>
        <v>0</v>
      </c>
      <c r="AV96" s="22">
        <f t="shared" si="394"/>
        <v>0</v>
      </c>
      <c r="AW96" s="22">
        <f t="shared" si="395"/>
        <v>0</v>
      </c>
      <c r="AX96" s="22">
        <f t="shared" si="396"/>
        <v>0</v>
      </c>
      <c r="AY96" s="22">
        <f t="shared" si="397"/>
        <v>0</v>
      </c>
      <c r="AZ96" s="22">
        <f t="shared" si="398"/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f t="shared" si="410"/>
        <v>0</v>
      </c>
      <c r="CH96" s="22">
        <f t="shared" si="400"/>
        <v>0</v>
      </c>
      <c r="CI96" s="22">
        <f t="shared" si="401"/>
        <v>0</v>
      </c>
      <c r="CJ96" s="22">
        <f t="shared" si="402"/>
        <v>0</v>
      </c>
      <c r="CK96" s="22">
        <f t="shared" si="403"/>
        <v>0</v>
      </c>
      <c r="CL96" s="22">
        <f t="shared" si="404"/>
        <v>0</v>
      </c>
      <c r="CM96" s="22">
        <f t="shared" si="405"/>
        <v>0</v>
      </c>
      <c r="CN96" s="22">
        <f t="shared" si="406"/>
        <v>0</v>
      </c>
      <c r="CO96" s="22" t="s">
        <v>111</v>
      </c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</row>
    <row r="97" spans="1:1025" ht="38.25" x14ac:dyDescent="0.2">
      <c r="A97" s="29" t="s">
        <v>148</v>
      </c>
      <c r="B97" s="30" t="s">
        <v>149</v>
      </c>
      <c r="C97" s="30" t="s">
        <v>110</v>
      </c>
      <c r="D97" s="30" t="s">
        <v>111</v>
      </c>
      <c r="E97" s="22">
        <f t="shared" si="333"/>
        <v>0</v>
      </c>
      <c r="F97" s="22">
        <f t="shared" si="334"/>
        <v>0</v>
      </c>
      <c r="G97" s="22">
        <f t="shared" si="335"/>
        <v>0</v>
      </c>
      <c r="H97" s="22">
        <f t="shared" si="336"/>
        <v>0</v>
      </c>
      <c r="I97" s="22">
        <f t="shared" si="337"/>
        <v>0</v>
      </c>
      <c r="J97" s="22">
        <f t="shared" si="338"/>
        <v>0</v>
      </c>
      <c r="K97" s="22">
        <f t="shared" si="339"/>
        <v>0</v>
      </c>
      <c r="L97" s="22">
        <f t="shared" si="340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f t="shared" ref="AK97:AQ97" si="411">AK104+AK98</f>
        <v>0</v>
      </c>
      <c r="AL97" s="22">
        <f t="shared" si="411"/>
        <v>0</v>
      </c>
      <c r="AM97" s="22">
        <f t="shared" si="411"/>
        <v>0</v>
      </c>
      <c r="AN97" s="22">
        <f t="shared" si="411"/>
        <v>0</v>
      </c>
      <c r="AO97" s="22">
        <f t="shared" si="411"/>
        <v>0</v>
      </c>
      <c r="AP97" s="22">
        <f t="shared" si="411"/>
        <v>0</v>
      </c>
      <c r="AQ97" s="22">
        <f t="shared" si="411"/>
        <v>0</v>
      </c>
      <c r="AR97" s="22">
        <f>AR104+AR98</f>
        <v>0</v>
      </c>
      <c r="AS97" s="22">
        <f t="shared" si="408"/>
        <v>0</v>
      </c>
      <c r="AT97" s="22">
        <f t="shared" si="392"/>
        <v>0</v>
      </c>
      <c r="AU97" s="22">
        <f t="shared" si="393"/>
        <v>0</v>
      </c>
      <c r="AV97" s="22">
        <f t="shared" si="394"/>
        <v>0</v>
      </c>
      <c r="AW97" s="22">
        <f t="shared" si="395"/>
        <v>0</v>
      </c>
      <c r="AX97" s="22">
        <f t="shared" si="396"/>
        <v>0</v>
      </c>
      <c r="AY97" s="22">
        <f t="shared" si="397"/>
        <v>0</v>
      </c>
      <c r="AZ97" s="22">
        <f t="shared" si="398"/>
        <v>0</v>
      </c>
      <c r="BA97" s="22">
        <f t="shared" ref="BA97:BX97" si="412">BA104</f>
        <v>0</v>
      </c>
      <c r="BB97" s="22">
        <f t="shared" si="412"/>
        <v>0</v>
      </c>
      <c r="BC97" s="22">
        <f t="shared" si="412"/>
        <v>0</v>
      </c>
      <c r="BD97" s="22">
        <f t="shared" si="412"/>
        <v>0</v>
      </c>
      <c r="BE97" s="22">
        <f t="shared" si="412"/>
        <v>0</v>
      </c>
      <c r="BF97" s="22">
        <f t="shared" si="412"/>
        <v>0</v>
      </c>
      <c r="BG97" s="22">
        <f t="shared" si="412"/>
        <v>0</v>
      </c>
      <c r="BH97" s="22">
        <f t="shared" si="412"/>
        <v>0</v>
      </c>
      <c r="BI97" s="22">
        <f t="shared" si="412"/>
        <v>0</v>
      </c>
      <c r="BJ97" s="22">
        <f t="shared" si="412"/>
        <v>0</v>
      </c>
      <c r="BK97" s="22">
        <f t="shared" si="412"/>
        <v>0</v>
      </c>
      <c r="BL97" s="22">
        <f t="shared" si="412"/>
        <v>0</v>
      </c>
      <c r="BM97" s="22">
        <f t="shared" si="412"/>
        <v>0</v>
      </c>
      <c r="BN97" s="22">
        <f t="shared" si="412"/>
        <v>0</v>
      </c>
      <c r="BO97" s="22">
        <f t="shared" si="412"/>
        <v>0</v>
      </c>
      <c r="BP97" s="22">
        <f t="shared" si="412"/>
        <v>0</v>
      </c>
      <c r="BQ97" s="22">
        <f t="shared" si="412"/>
        <v>0</v>
      </c>
      <c r="BR97" s="22">
        <f t="shared" si="412"/>
        <v>0</v>
      </c>
      <c r="BS97" s="22">
        <f t="shared" si="412"/>
        <v>0</v>
      </c>
      <c r="BT97" s="22">
        <f t="shared" si="412"/>
        <v>0</v>
      </c>
      <c r="BU97" s="22">
        <f t="shared" si="412"/>
        <v>0</v>
      </c>
      <c r="BV97" s="22">
        <f t="shared" si="412"/>
        <v>0</v>
      </c>
      <c r="BW97" s="22">
        <f t="shared" si="412"/>
        <v>0</v>
      </c>
      <c r="BX97" s="22">
        <f t="shared" si="412"/>
        <v>0</v>
      </c>
      <c r="BY97" s="22">
        <f>BY104</f>
        <v>0</v>
      </c>
      <c r="BZ97" s="22">
        <f t="shared" ref="BZ97" si="413">BZ104</f>
        <v>0</v>
      </c>
      <c r="CA97" s="22">
        <f t="shared" ref="CA97" si="414">CA104</f>
        <v>0</v>
      </c>
      <c r="CB97" s="22">
        <f t="shared" ref="CB97" si="415">CB104</f>
        <v>0</v>
      </c>
      <c r="CC97" s="22">
        <f t="shared" ref="CC97" si="416">CC104</f>
        <v>0</v>
      </c>
      <c r="CD97" s="22">
        <f t="shared" ref="CD97" si="417">CD104</f>
        <v>0</v>
      </c>
      <c r="CE97" s="22">
        <f t="shared" ref="CE97" si="418">CE104</f>
        <v>0</v>
      </c>
      <c r="CF97" s="22">
        <f t="shared" ref="CF97" si="419">CF104</f>
        <v>0</v>
      </c>
      <c r="CG97" s="22">
        <f t="shared" si="410"/>
        <v>0</v>
      </c>
      <c r="CH97" s="22">
        <f t="shared" si="400"/>
        <v>0</v>
      </c>
      <c r="CI97" s="22">
        <f t="shared" si="401"/>
        <v>0</v>
      </c>
      <c r="CJ97" s="22">
        <f t="shared" si="402"/>
        <v>0</v>
      </c>
      <c r="CK97" s="22">
        <f t="shared" si="403"/>
        <v>0</v>
      </c>
      <c r="CL97" s="22">
        <f t="shared" si="404"/>
        <v>0</v>
      </c>
      <c r="CM97" s="22">
        <f t="shared" si="405"/>
        <v>0</v>
      </c>
      <c r="CN97" s="22">
        <f t="shared" si="406"/>
        <v>0</v>
      </c>
      <c r="CO97" s="22" t="s">
        <v>111</v>
      </c>
    </row>
    <row r="98" spans="1:1025" ht="25.5" x14ac:dyDescent="0.2">
      <c r="A98" s="64" t="s">
        <v>267</v>
      </c>
      <c r="B98" s="62" t="s">
        <v>268</v>
      </c>
      <c r="C98" s="63" t="s">
        <v>110</v>
      </c>
      <c r="D98" s="30" t="s">
        <v>111</v>
      </c>
      <c r="E98" s="22">
        <f t="shared" ref="E98:E101" si="420">SUM(M98,U98,AC98,AK98)</f>
        <v>0</v>
      </c>
      <c r="F98" s="22">
        <f t="shared" ref="F98:F101" si="421">SUM(N98,V98,AD98,AL98)</f>
        <v>0</v>
      </c>
      <c r="G98" s="22">
        <f t="shared" ref="G98:G101" si="422">SUM(O98,W98,AE98,AM98)</f>
        <v>0</v>
      </c>
      <c r="H98" s="22">
        <f t="shared" ref="H98:H101" si="423">SUM(P98,X98,AF98,AN98)</f>
        <v>0</v>
      </c>
      <c r="I98" s="22">
        <f t="shared" ref="I98:I101" si="424">SUM(Q98,Y98,AG98,AO98)</f>
        <v>0</v>
      </c>
      <c r="J98" s="22">
        <f t="shared" ref="J98:J101" si="425">SUM(R98,Z98,AH98,AP98)</f>
        <v>0</v>
      </c>
      <c r="K98" s="22">
        <f t="shared" ref="K98:K101" si="426">SUM(S98,AA98,AI98,AQ98)</f>
        <v>0</v>
      </c>
      <c r="L98" s="22">
        <f t="shared" ref="L98:L101" si="427">SUM(T98,AB98,AJ98,AR98)</f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f t="shared" ref="AK98:AR98" si="428">AK99+AK101+AK103</f>
        <v>0</v>
      </c>
      <c r="AL98" s="22">
        <f t="shared" si="428"/>
        <v>0</v>
      </c>
      <c r="AM98" s="22">
        <f t="shared" si="428"/>
        <v>0</v>
      </c>
      <c r="AN98" s="22">
        <f t="shared" si="428"/>
        <v>0</v>
      </c>
      <c r="AO98" s="22">
        <f t="shared" si="428"/>
        <v>0</v>
      </c>
      <c r="AP98" s="22">
        <f t="shared" si="428"/>
        <v>0</v>
      </c>
      <c r="AQ98" s="22">
        <f t="shared" si="428"/>
        <v>0</v>
      </c>
      <c r="AR98" s="22">
        <f t="shared" si="428"/>
        <v>0</v>
      </c>
      <c r="AS98" s="22">
        <f t="shared" si="408"/>
        <v>0</v>
      </c>
      <c r="AT98" s="22">
        <f t="shared" si="392"/>
        <v>0</v>
      </c>
      <c r="AU98" s="22">
        <f t="shared" si="393"/>
        <v>0</v>
      </c>
      <c r="AV98" s="22">
        <f t="shared" si="394"/>
        <v>0</v>
      </c>
      <c r="AW98" s="22">
        <f t="shared" si="395"/>
        <v>0</v>
      </c>
      <c r="AX98" s="22">
        <f t="shared" si="396"/>
        <v>0</v>
      </c>
      <c r="AY98" s="22">
        <f t="shared" si="397"/>
        <v>0</v>
      </c>
      <c r="AZ98" s="22">
        <f t="shared" si="398"/>
        <v>0</v>
      </c>
      <c r="BA98" s="22">
        <f t="shared" ref="BA98:CF98" si="429">BA99+BA101+BA103</f>
        <v>0</v>
      </c>
      <c r="BB98" s="22">
        <f t="shared" si="429"/>
        <v>0</v>
      </c>
      <c r="BC98" s="22">
        <f t="shared" si="429"/>
        <v>0</v>
      </c>
      <c r="BD98" s="22">
        <f t="shared" si="429"/>
        <v>0</v>
      </c>
      <c r="BE98" s="22">
        <f t="shared" si="429"/>
        <v>0</v>
      </c>
      <c r="BF98" s="22">
        <f t="shared" si="429"/>
        <v>0</v>
      </c>
      <c r="BG98" s="22">
        <f t="shared" si="429"/>
        <v>0</v>
      </c>
      <c r="BH98" s="22">
        <f t="shared" si="429"/>
        <v>0</v>
      </c>
      <c r="BI98" s="22">
        <f t="shared" si="429"/>
        <v>0</v>
      </c>
      <c r="BJ98" s="22">
        <f t="shared" si="429"/>
        <v>0</v>
      </c>
      <c r="BK98" s="22">
        <f t="shared" si="429"/>
        <v>0</v>
      </c>
      <c r="BL98" s="22">
        <f t="shared" si="429"/>
        <v>0</v>
      </c>
      <c r="BM98" s="22">
        <f t="shared" si="429"/>
        <v>0</v>
      </c>
      <c r="BN98" s="22">
        <f t="shared" si="429"/>
        <v>0</v>
      </c>
      <c r="BO98" s="22">
        <f t="shared" si="429"/>
        <v>0</v>
      </c>
      <c r="BP98" s="22">
        <f t="shared" si="429"/>
        <v>0</v>
      </c>
      <c r="BQ98" s="22">
        <f t="shared" si="429"/>
        <v>0</v>
      </c>
      <c r="BR98" s="22">
        <f t="shared" si="429"/>
        <v>0</v>
      </c>
      <c r="BS98" s="22">
        <f t="shared" si="429"/>
        <v>0</v>
      </c>
      <c r="BT98" s="22">
        <f t="shared" si="429"/>
        <v>0</v>
      </c>
      <c r="BU98" s="22">
        <f t="shared" si="429"/>
        <v>0</v>
      </c>
      <c r="BV98" s="22">
        <f t="shared" si="429"/>
        <v>0</v>
      </c>
      <c r="BW98" s="22">
        <f t="shared" si="429"/>
        <v>0</v>
      </c>
      <c r="BX98" s="22">
        <f t="shared" si="429"/>
        <v>0</v>
      </c>
      <c r="BY98" s="22">
        <f t="shared" si="429"/>
        <v>0</v>
      </c>
      <c r="BZ98" s="22">
        <f t="shared" si="429"/>
        <v>0</v>
      </c>
      <c r="CA98" s="22">
        <f t="shared" si="429"/>
        <v>0</v>
      </c>
      <c r="CB98" s="22">
        <f t="shared" si="429"/>
        <v>0</v>
      </c>
      <c r="CC98" s="22">
        <f t="shared" si="429"/>
        <v>0</v>
      </c>
      <c r="CD98" s="22">
        <f t="shared" si="429"/>
        <v>0</v>
      </c>
      <c r="CE98" s="22">
        <f t="shared" si="429"/>
        <v>0</v>
      </c>
      <c r="CF98" s="22">
        <f t="shared" si="429"/>
        <v>0</v>
      </c>
      <c r="CG98" s="22">
        <f t="shared" si="410"/>
        <v>0</v>
      </c>
      <c r="CH98" s="22">
        <f t="shared" si="400"/>
        <v>0</v>
      </c>
      <c r="CI98" s="22">
        <f t="shared" si="401"/>
        <v>0</v>
      </c>
      <c r="CJ98" s="22">
        <f t="shared" si="402"/>
        <v>0</v>
      </c>
      <c r="CK98" s="22">
        <f t="shared" si="403"/>
        <v>0</v>
      </c>
      <c r="CL98" s="22">
        <f t="shared" si="404"/>
        <v>0</v>
      </c>
      <c r="CM98" s="22">
        <f t="shared" si="405"/>
        <v>0</v>
      </c>
      <c r="CN98" s="22">
        <f t="shared" si="406"/>
        <v>0</v>
      </c>
      <c r="CO98" s="22" t="s">
        <v>111</v>
      </c>
    </row>
    <row r="99" spans="1:1025" x14ac:dyDescent="0.2">
      <c r="A99" s="64" t="s">
        <v>269</v>
      </c>
      <c r="B99" s="63" t="s">
        <v>161</v>
      </c>
      <c r="C99" s="63" t="s">
        <v>110</v>
      </c>
      <c r="D99" s="30" t="s">
        <v>111</v>
      </c>
      <c r="E99" s="22">
        <f t="shared" si="420"/>
        <v>0</v>
      </c>
      <c r="F99" s="22">
        <f t="shared" si="421"/>
        <v>0</v>
      </c>
      <c r="G99" s="22">
        <f t="shared" si="422"/>
        <v>0</v>
      </c>
      <c r="H99" s="22">
        <f t="shared" si="423"/>
        <v>0</v>
      </c>
      <c r="I99" s="22">
        <f t="shared" si="424"/>
        <v>0</v>
      </c>
      <c r="J99" s="22">
        <f t="shared" si="425"/>
        <v>0</v>
      </c>
      <c r="K99" s="22">
        <f t="shared" si="426"/>
        <v>0</v>
      </c>
      <c r="L99" s="22">
        <f t="shared" si="427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f t="shared" ref="AK99" si="430">AK100</f>
        <v>0</v>
      </c>
      <c r="AL99" s="22">
        <f t="shared" ref="AL99" si="431">AL100</f>
        <v>0</v>
      </c>
      <c r="AM99" s="22">
        <f t="shared" ref="AM99" si="432">AM100</f>
        <v>0</v>
      </c>
      <c r="AN99" s="22">
        <f t="shared" ref="AN99" si="433">AN100</f>
        <v>0</v>
      </c>
      <c r="AO99" s="22">
        <f t="shared" ref="AO99" si="434">AO100</f>
        <v>0</v>
      </c>
      <c r="AP99" s="22">
        <f t="shared" ref="AP99" si="435">AP100</f>
        <v>0</v>
      </c>
      <c r="AQ99" s="22">
        <f t="shared" ref="AQ99" si="436">AQ100</f>
        <v>0</v>
      </c>
      <c r="AR99" s="22">
        <f>AR100</f>
        <v>0</v>
      </c>
      <c r="AS99" s="22">
        <f t="shared" si="408"/>
        <v>0</v>
      </c>
      <c r="AT99" s="22">
        <f t="shared" si="392"/>
        <v>0</v>
      </c>
      <c r="AU99" s="22">
        <f t="shared" si="393"/>
        <v>0</v>
      </c>
      <c r="AV99" s="22">
        <f t="shared" si="394"/>
        <v>0</v>
      </c>
      <c r="AW99" s="22">
        <f t="shared" si="395"/>
        <v>0</v>
      </c>
      <c r="AX99" s="22">
        <f t="shared" si="396"/>
        <v>0</v>
      </c>
      <c r="AY99" s="22">
        <f t="shared" si="397"/>
        <v>0</v>
      </c>
      <c r="AZ99" s="22">
        <f t="shared" ref="AZ99" si="437">AZ100</f>
        <v>0</v>
      </c>
      <c r="BA99" s="22">
        <f t="shared" ref="BA99" si="438">BA100</f>
        <v>0</v>
      </c>
      <c r="BB99" s="22">
        <f t="shared" ref="BB99" si="439">BB100</f>
        <v>0</v>
      </c>
      <c r="BC99" s="22">
        <f t="shared" ref="BC99" si="440">BC100</f>
        <v>0</v>
      </c>
      <c r="BD99" s="22">
        <f t="shared" ref="BD99" si="441">BD100</f>
        <v>0</v>
      </c>
      <c r="BE99" s="22">
        <f t="shared" ref="BE99" si="442">BE100</f>
        <v>0</v>
      </c>
      <c r="BF99" s="22">
        <f t="shared" ref="BF99" si="443">BF100</f>
        <v>0</v>
      </c>
      <c r="BG99" s="22">
        <f t="shared" ref="BG99" si="444">BG100</f>
        <v>0</v>
      </c>
      <c r="BH99" s="22">
        <f t="shared" ref="BH99" si="445">BH100</f>
        <v>0</v>
      </c>
      <c r="BI99" s="22">
        <f t="shared" ref="BI99" si="446">BI100</f>
        <v>0</v>
      </c>
      <c r="BJ99" s="22">
        <f t="shared" ref="BJ99" si="447">BJ100</f>
        <v>0</v>
      </c>
      <c r="BK99" s="22">
        <f t="shared" ref="BK99" si="448">BK100</f>
        <v>0</v>
      </c>
      <c r="BL99" s="22">
        <f t="shared" ref="BL99" si="449">BL100</f>
        <v>0</v>
      </c>
      <c r="BM99" s="22">
        <f t="shared" ref="BM99" si="450">BM100</f>
        <v>0</v>
      </c>
      <c r="BN99" s="22">
        <f t="shared" ref="BN99" si="451">BN100</f>
        <v>0</v>
      </c>
      <c r="BO99" s="22">
        <f t="shared" ref="BO99" si="452">BO100</f>
        <v>0</v>
      </c>
      <c r="BP99" s="22">
        <f t="shared" ref="BP99" si="453">BP100</f>
        <v>0</v>
      </c>
      <c r="BQ99" s="22">
        <f t="shared" ref="BQ99" si="454">BQ100</f>
        <v>0</v>
      </c>
      <c r="BR99" s="22">
        <f t="shared" ref="BR99" si="455">BR100</f>
        <v>0</v>
      </c>
      <c r="BS99" s="22">
        <f t="shared" ref="BS99" si="456">BS100</f>
        <v>0</v>
      </c>
      <c r="BT99" s="22">
        <f t="shared" ref="BT99" si="457">BT100</f>
        <v>0</v>
      </c>
      <c r="BU99" s="22">
        <f t="shared" ref="BU99" si="458">BU100</f>
        <v>0</v>
      </c>
      <c r="BV99" s="22">
        <f t="shared" ref="BV99" si="459">BV100</f>
        <v>0</v>
      </c>
      <c r="BW99" s="22">
        <f t="shared" ref="BW99" si="460">BW100</f>
        <v>0</v>
      </c>
      <c r="BX99" s="22">
        <f t="shared" ref="BX99" si="461">BX100</f>
        <v>0</v>
      </c>
      <c r="BY99" s="22">
        <f t="shared" ref="BY99" si="462">BY100</f>
        <v>0</v>
      </c>
      <c r="BZ99" s="22">
        <f t="shared" ref="BZ99" si="463">BZ100</f>
        <v>0</v>
      </c>
      <c r="CA99" s="22">
        <f t="shared" ref="CA99" si="464">CA100</f>
        <v>0</v>
      </c>
      <c r="CB99" s="22">
        <f t="shared" ref="CB99" si="465">CB100</f>
        <v>0</v>
      </c>
      <c r="CC99" s="22">
        <f t="shared" ref="CC99" si="466">CC100</f>
        <v>0</v>
      </c>
      <c r="CD99" s="22">
        <f t="shared" ref="CD99" si="467">CD100</f>
        <v>0</v>
      </c>
      <c r="CE99" s="22">
        <f t="shared" ref="CE99" si="468">CE100</f>
        <v>0</v>
      </c>
      <c r="CF99" s="22">
        <f t="shared" ref="CF99" si="469">CF100</f>
        <v>0</v>
      </c>
      <c r="CG99" s="22">
        <f t="shared" ref="CG99" si="470">CG100</f>
        <v>0</v>
      </c>
      <c r="CH99" s="22">
        <f t="shared" ref="CH99" si="471">CH100</f>
        <v>0</v>
      </c>
      <c r="CI99" s="22">
        <f t="shared" ref="CI99" si="472">CI100</f>
        <v>0</v>
      </c>
      <c r="CJ99" s="22">
        <f t="shared" ref="CJ99" si="473">CJ100</f>
        <v>0</v>
      </c>
      <c r="CK99" s="22">
        <f t="shared" ref="CK99" si="474">CK100</f>
        <v>0</v>
      </c>
      <c r="CL99" s="22">
        <f t="shared" ref="CL99" si="475">CL100</f>
        <v>0</v>
      </c>
      <c r="CM99" s="22">
        <f t="shared" ref="CM99" si="476">CM100</f>
        <v>0</v>
      </c>
      <c r="CN99" s="22">
        <f t="shared" ref="CN99" si="477">CN100</f>
        <v>0</v>
      </c>
      <c r="CO99" s="22" t="str">
        <f t="shared" ref="CO99" si="478">CO100</f>
        <v>нд</v>
      </c>
      <c r="CP99" s="1">
        <f t="shared" ref="CP99" si="479">CP100</f>
        <v>0</v>
      </c>
      <c r="CQ99" s="1">
        <f t="shared" ref="CQ99" si="480">CQ100</f>
        <v>0</v>
      </c>
      <c r="CR99" s="1">
        <f t="shared" ref="CR99" si="481">CR100</f>
        <v>0</v>
      </c>
      <c r="CS99" s="1">
        <f t="shared" ref="CS99" si="482">CS100</f>
        <v>0</v>
      </c>
      <c r="CT99" s="1">
        <f t="shared" ref="CT99" si="483">CT100</f>
        <v>0</v>
      </c>
      <c r="CU99" s="1">
        <f t="shared" ref="CU99" si="484">CU100</f>
        <v>0</v>
      </c>
      <c r="CV99" s="1">
        <f t="shared" ref="CV99" si="485">CV100</f>
        <v>0</v>
      </c>
      <c r="CW99" s="1">
        <f t="shared" ref="CW99" si="486">CW100</f>
        <v>0</v>
      </c>
      <c r="CX99" s="1">
        <f t="shared" ref="CX99" si="487">CX100</f>
        <v>0</v>
      </c>
      <c r="CY99" s="1">
        <f t="shared" ref="CY99" si="488">CY100</f>
        <v>0</v>
      </c>
      <c r="CZ99" s="1">
        <f t="shared" ref="CZ99" si="489">CZ100</f>
        <v>0</v>
      </c>
      <c r="DA99" s="1">
        <f t="shared" ref="DA99" si="490">DA100</f>
        <v>0</v>
      </c>
      <c r="DB99" s="1">
        <f t="shared" ref="DB99" si="491">DB100</f>
        <v>0</v>
      </c>
      <c r="DC99" s="1">
        <f t="shared" ref="DC99" si="492">DC100</f>
        <v>0</v>
      </c>
      <c r="DD99" s="1">
        <f t="shared" ref="DD99" si="493">DD100</f>
        <v>0</v>
      </c>
      <c r="DE99" s="1">
        <f t="shared" ref="DE99" si="494">DE100</f>
        <v>0</v>
      </c>
      <c r="DF99" s="1">
        <f t="shared" ref="DF99" si="495">DF100</f>
        <v>0</v>
      </c>
      <c r="DG99" s="1">
        <f t="shared" ref="DG99" si="496">DG100</f>
        <v>0</v>
      </c>
      <c r="DH99" s="1">
        <f t="shared" ref="DH99" si="497">DH100</f>
        <v>0</v>
      </c>
      <c r="DI99" s="1">
        <f t="shared" ref="DI99" si="498">DI100</f>
        <v>0</v>
      </c>
      <c r="DJ99" s="1">
        <f t="shared" ref="DJ99" si="499">DJ100</f>
        <v>0</v>
      </c>
      <c r="DK99" s="1">
        <f t="shared" ref="DK99" si="500">DK100</f>
        <v>0</v>
      </c>
    </row>
    <row r="100" spans="1:1025" ht="51" x14ac:dyDescent="0.2">
      <c r="A100" s="52" t="s">
        <v>269</v>
      </c>
      <c r="B100" s="66" t="s">
        <v>270</v>
      </c>
      <c r="C100" s="50" t="s">
        <v>271</v>
      </c>
      <c r="D100" s="24" t="s">
        <v>111</v>
      </c>
      <c r="E100" s="48">
        <f t="shared" si="420"/>
        <v>0</v>
      </c>
      <c r="F100" s="48">
        <f t="shared" si="421"/>
        <v>0</v>
      </c>
      <c r="G100" s="48">
        <f t="shared" si="422"/>
        <v>0</v>
      </c>
      <c r="H100" s="48">
        <f t="shared" si="423"/>
        <v>0</v>
      </c>
      <c r="I100" s="48">
        <f t="shared" si="424"/>
        <v>0</v>
      </c>
      <c r="J100" s="48">
        <f t="shared" si="425"/>
        <v>0</v>
      </c>
      <c r="K100" s="48">
        <f t="shared" si="426"/>
        <v>0</v>
      </c>
      <c r="L100" s="48">
        <f t="shared" si="427"/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8">
        <v>0</v>
      </c>
      <c r="AU100" s="48">
        <v>0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48">
        <v>0</v>
      </c>
      <c r="BB100" s="48">
        <v>0</v>
      </c>
      <c r="BC100" s="48">
        <v>0</v>
      </c>
      <c r="BD100" s="48">
        <v>0</v>
      </c>
      <c r="BE100" s="48">
        <v>0</v>
      </c>
      <c r="BF100" s="48">
        <v>0</v>
      </c>
      <c r="BG100" s="48">
        <v>0</v>
      </c>
      <c r="BH100" s="48">
        <v>0</v>
      </c>
      <c r="BI100" s="48">
        <v>0</v>
      </c>
      <c r="BJ100" s="48">
        <v>0</v>
      </c>
      <c r="BK100" s="48">
        <v>0</v>
      </c>
      <c r="BL100" s="48">
        <v>0</v>
      </c>
      <c r="BM100" s="48">
        <v>0</v>
      </c>
      <c r="BN100" s="48">
        <v>0</v>
      </c>
      <c r="BO100" s="48">
        <v>0</v>
      </c>
      <c r="BP100" s="48">
        <v>0</v>
      </c>
      <c r="BQ100" s="48">
        <v>0</v>
      </c>
      <c r="BR100" s="48">
        <v>0</v>
      </c>
      <c r="BS100" s="48">
        <v>0</v>
      </c>
      <c r="BT100" s="48">
        <v>0</v>
      </c>
      <c r="BU100" s="48">
        <v>0</v>
      </c>
      <c r="BV100" s="48">
        <v>0</v>
      </c>
      <c r="BW100" s="48">
        <v>0</v>
      </c>
      <c r="BX100" s="48">
        <v>0</v>
      </c>
      <c r="BY100" s="48">
        <v>0</v>
      </c>
      <c r="BZ100" s="48">
        <v>0</v>
      </c>
      <c r="CA100" s="48">
        <v>0</v>
      </c>
      <c r="CB100" s="48">
        <v>0</v>
      </c>
      <c r="CC100" s="48">
        <v>0</v>
      </c>
      <c r="CD100" s="48">
        <v>0</v>
      </c>
      <c r="CE100" s="48">
        <v>0</v>
      </c>
      <c r="CF100" s="48">
        <v>0</v>
      </c>
      <c r="CG100" s="48">
        <v>0</v>
      </c>
      <c r="CH100" s="48">
        <v>0</v>
      </c>
      <c r="CI100" s="48">
        <v>0</v>
      </c>
      <c r="CJ100" s="48">
        <v>0</v>
      </c>
      <c r="CK100" s="48">
        <v>0</v>
      </c>
      <c r="CL100" s="48">
        <v>0</v>
      </c>
      <c r="CM100" s="48">
        <v>0</v>
      </c>
      <c r="CN100" s="48">
        <v>0</v>
      </c>
      <c r="CO100" s="48" t="s">
        <v>111</v>
      </c>
    </row>
    <row r="101" spans="1:1025" x14ac:dyDescent="0.2">
      <c r="A101" s="65" t="s">
        <v>272</v>
      </c>
      <c r="B101" s="55" t="s">
        <v>162</v>
      </c>
      <c r="C101" s="55" t="s">
        <v>110</v>
      </c>
      <c r="D101" s="30" t="s">
        <v>111</v>
      </c>
      <c r="E101" s="22">
        <f t="shared" si="420"/>
        <v>0</v>
      </c>
      <c r="F101" s="22">
        <f t="shared" si="421"/>
        <v>0</v>
      </c>
      <c r="G101" s="22">
        <f t="shared" si="422"/>
        <v>0</v>
      </c>
      <c r="H101" s="22">
        <f t="shared" si="423"/>
        <v>0</v>
      </c>
      <c r="I101" s="22">
        <f t="shared" si="424"/>
        <v>0</v>
      </c>
      <c r="J101" s="22">
        <f t="shared" si="425"/>
        <v>0</v>
      </c>
      <c r="K101" s="22">
        <f t="shared" si="426"/>
        <v>0</v>
      </c>
      <c r="L101" s="22">
        <f t="shared" si="427"/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f t="shared" ref="AS101" si="501">SUM(BA101,BI101,BQ101,BY101)</f>
        <v>0</v>
      </c>
      <c r="AT101" s="22">
        <f t="shared" ref="AT101" si="502">SUM(BB101,BJ101,BR101,BZ101)</f>
        <v>0</v>
      </c>
      <c r="AU101" s="22">
        <f t="shared" ref="AU101" si="503">SUM(BC101,BK101,BS101,CA101)</f>
        <v>0</v>
      </c>
      <c r="AV101" s="22">
        <f t="shared" ref="AV101" si="504">SUM(BD101,BL101,BT101,CB101)</f>
        <v>0</v>
      </c>
      <c r="AW101" s="22">
        <f t="shared" ref="AW101" si="505">SUM(BE101,BM101,BU101,CC101)</f>
        <v>0</v>
      </c>
      <c r="AX101" s="22">
        <f t="shared" ref="AX101" si="506">SUM(BF101,BN101,BV101,CD101)</f>
        <v>0</v>
      </c>
      <c r="AY101" s="22">
        <f t="shared" ref="AY101" si="507">SUM(BG101,BO101,BW101,CE101)</f>
        <v>0</v>
      </c>
      <c r="AZ101" s="22">
        <f t="shared" ref="AZ101" si="508">SUM(BH101,BP101,BX101,CF101)</f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f t="shared" ref="CG101" si="509">E101-AS101</f>
        <v>0</v>
      </c>
      <c r="CH101" s="22">
        <f t="shared" ref="CH101" si="510">F101-AT101</f>
        <v>0</v>
      </c>
      <c r="CI101" s="22">
        <f t="shared" ref="CI101" si="511">G101-AU101</f>
        <v>0</v>
      </c>
      <c r="CJ101" s="22">
        <f t="shared" ref="CJ101" si="512">H101-AV101</f>
        <v>0</v>
      </c>
      <c r="CK101" s="22">
        <f t="shared" ref="CK101" si="513">I101-AW101</f>
        <v>0</v>
      </c>
      <c r="CL101" s="22">
        <f t="shared" ref="CL101" si="514">J101-AX101</f>
        <v>0</v>
      </c>
      <c r="CM101" s="22">
        <f t="shared" ref="CM101" si="515">K101-AY101</f>
        <v>0</v>
      </c>
      <c r="CN101" s="22">
        <f t="shared" ref="CN101" si="516">L101-AZ101</f>
        <v>0</v>
      </c>
      <c r="CO101" s="22" t="s">
        <v>111</v>
      </c>
    </row>
    <row r="102" spans="1:1025" x14ac:dyDescent="0.2">
      <c r="A102" s="65" t="s">
        <v>273</v>
      </c>
      <c r="B102" s="55" t="s">
        <v>163</v>
      </c>
      <c r="C102" s="55" t="s">
        <v>110</v>
      </c>
      <c r="D102" s="30" t="s">
        <v>111</v>
      </c>
      <c r="E102" s="22">
        <f t="shared" ref="E102:E103" si="517">SUM(M102,U102,AC102,AK102)</f>
        <v>0</v>
      </c>
      <c r="F102" s="22">
        <f t="shared" ref="F102:F103" si="518">SUM(N102,V102,AD102,AL102)</f>
        <v>0</v>
      </c>
      <c r="G102" s="22">
        <f t="shared" ref="G102:G103" si="519">SUM(O102,W102,AE102,AM102)</f>
        <v>0</v>
      </c>
      <c r="H102" s="22">
        <f t="shared" ref="H102:H103" si="520">SUM(P102,X102,AF102,AN102)</f>
        <v>0</v>
      </c>
      <c r="I102" s="22">
        <f t="shared" ref="I102:I103" si="521">SUM(Q102,Y102,AG102,AO102)</f>
        <v>0</v>
      </c>
      <c r="J102" s="22">
        <f t="shared" ref="J102:J103" si="522">SUM(R102,Z102,AH102,AP102)</f>
        <v>0</v>
      </c>
      <c r="K102" s="22">
        <f t="shared" ref="K102:K103" si="523">SUM(S102,AA102,AI102,AQ102)</f>
        <v>0</v>
      </c>
      <c r="L102" s="22">
        <f t="shared" ref="L102:L103" si="524">SUM(T102,AB102,AJ102,AR102)</f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f t="shared" ref="AK102" si="525">AK103</f>
        <v>0</v>
      </c>
      <c r="AL102" s="22">
        <f t="shared" ref="AL102" si="526">AL103</f>
        <v>0</v>
      </c>
      <c r="AM102" s="22">
        <f t="shared" ref="AM102" si="527">AM103</f>
        <v>0</v>
      </c>
      <c r="AN102" s="22">
        <f t="shared" ref="AN102" si="528">AN103</f>
        <v>0</v>
      </c>
      <c r="AO102" s="22">
        <f t="shared" ref="AO102" si="529">AO103</f>
        <v>0</v>
      </c>
      <c r="AP102" s="22">
        <f t="shared" ref="AP102" si="530">AP103</f>
        <v>0</v>
      </c>
      <c r="AQ102" s="22">
        <f t="shared" ref="AQ102" si="531">AQ103</f>
        <v>0</v>
      </c>
      <c r="AR102" s="22">
        <f>AR103</f>
        <v>0</v>
      </c>
      <c r="AS102" s="22">
        <f t="shared" ref="AS102" si="532">SUM(BA102,BI102,BQ102,BY102)</f>
        <v>0</v>
      </c>
      <c r="AT102" s="22">
        <f t="shared" ref="AT102" si="533">SUM(BB102,BJ102,BR102,BZ102)</f>
        <v>0</v>
      </c>
      <c r="AU102" s="22">
        <f t="shared" ref="AU102" si="534">SUM(BC102,BK102,BS102,CA102)</f>
        <v>0</v>
      </c>
      <c r="AV102" s="22">
        <f t="shared" ref="AV102" si="535">SUM(BD102,BL102,BT102,CB102)</f>
        <v>0</v>
      </c>
      <c r="AW102" s="22">
        <f t="shared" ref="AW102" si="536">SUM(BE102,BM102,BU102,CC102)</f>
        <v>0</v>
      </c>
      <c r="AX102" s="22">
        <f t="shared" ref="AX102" si="537">SUM(BF102,BN102,BV102,CD102)</f>
        <v>0</v>
      </c>
      <c r="AY102" s="22">
        <f t="shared" ref="AY102" si="538">SUM(BG102,BO102,BW102,CE102)</f>
        <v>0</v>
      </c>
      <c r="AZ102" s="22">
        <f t="shared" ref="AZ102" si="539">AZ103</f>
        <v>0</v>
      </c>
      <c r="BA102" s="22">
        <f t="shared" ref="BA102" si="540">BA103</f>
        <v>0</v>
      </c>
      <c r="BB102" s="22">
        <f t="shared" ref="BB102" si="541">BB103</f>
        <v>0</v>
      </c>
      <c r="BC102" s="22">
        <f t="shared" ref="BC102" si="542">BC103</f>
        <v>0</v>
      </c>
      <c r="BD102" s="22">
        <f t="shared" ref="BD102" si="543">BD103</f>
        <v>0</v>
      </c>
      <c r="BE102" s="22">
        <f t="shared" ref="BE102" si="544">BE103</f>
        <v>0</v>
      </c>
      <c r="BF102" s="22">
        <f t="shared" ref="BF102" si="545">BF103</f>
        <v>0</v>
      </c>
      <c r="BG102" s="22">
        <f t="shared" ref="BG102" si="546">BG103</f>
        <v>0</v>
      </c>
      <c r="BH102" s="22">
        <f t="shared" ref="BH102" si="547">BH103</f>
        <v>0</v>
      </c>
      <c r="BI102" s="22">
        <f t="shared" ref="BI102" si="548">BI103</f>
        <v>0</v>
      </c>
      <c r="BJ102" s="22">
        <f t="shared" ref="BJ102" si="549">BJ103</f>
        <v>0</v>
      </c>
      <c r="BK102" s="22">
        <f t="shared" ref="BK102" si="550">BK103</f>
        <v>0</v>
      </c>
      <c r="BL102" s="22">
        <f t="shared" ref="BL102" si="551">BL103</f>
        <v>0</v>
      </c>
      <c r="BM102" s="22">
        <f t="shared" ref="BM102" si="552">BM103</f>
        <v>0</v>
      </c>
      <c r="BN102" s="22">
        <f t="shared" ref="BN102" si="553">BN103</f>
        <v>0</v>
      </c>
      <c r="BO102" s="22">
        <f t="shared" ref="BO102" si="554">BO103</f>
        <v>0</v>
      </c>
      <c r="BP102" s="22">
        <f t="shared" ref="BP102" si="555">BP103</f>
        <v>0</v>
      </c>
      <c r="BQ102" s="22">
        <f t="shared" ref="BQ102" si="556">BQ103</f>
        <v>0</v>
      </c>
      <c r="BR102" s="22">
        <f t="shared" ref="BR102" si="557">BR103</f>
        <v>0</v>
      </c>
      <c r="BS102" s="22">
        <f t="shared" ref="BS102" si="558">BS103</f>
        <v>0</v>
      </c>
      <c r="BT102" s="22">
        <f t="shared" ref="BT102" si="559">BT103</f>
        <v>0</v>
      </c>
      <c r="BU102" s="22">
        <f t="shared" ref="BU102" si="560">BU103</f>
        <v>0</v>
      </c>
      <c r="BV102" s="22">
        <f t="shared" ref="BV102" si="561">BV103</f>
        <v>0</v>
      </c>
      <c r="BW102" s="22">
        <f t="shared" ref="BW102" si="562">BW103</f>
        <v>0</v>
      </c>
      <c r="BX102" s="22">
        <f t="shared" ref="BX102" si="563">BX103</f>
        <v>0</v>
      </c>
      <c r="BY102" s="22">
        <f t="shared" ref="BY102" si="564">BY103</f>
        <v>0</v>
      </c>
      <c r="BZ102" s="22">
        <f t="shared" ref="BZ102" si="565">BZ103</f>
        <v>0</v>
      </c>
      <c r="CA102" s="22">
        <f t="shared" ref="CA102" si="566">CA103</f>
        <v>0</v>
      </c>
      <c r="CB102" s="22">
        <f t="shared" ref="CB102" si="567">CB103</f>
        <v>0</v>
      </c>
      <c r="CC102" s="22">
        <f t="shared" ref="CC102" si="568">CC103</f>
        <v>0</v>
      </c>
      <c r="CD102" s="22">
        <f t="shared" ref="CD102" si="569">CD103</f>
        <v>0</v>
      </c>
      <c r="CE102" s="22">
        <f t="shared" ref="CE102:CF102" si="570">CE103</f>
        <v>0</v>
      </c>
      <c r="CF102" s="22">
        <f t="shared" si="570"/>
        <v>0</v>
      </c>
      <c r="CG102" s="22">
        <f t="shared" ref="CG102" si="571">E102-AS102</f>
        <v>0</v>
      </c>
      <c r="CH102" s="22">
        <f t="shared" ref="CH102" si="572">F102-AT102</f>
        <v>0</v>
      </c>
      <c r="CI102" s="22">
        <f t="shared" ref="CI102" si="573">G102-AU102</f>
        <v>0</v>
      </c>
      <c r="CJ102" s="22">
        <f t="shared" ref="CJ102" si="574">H102-AV102</f>
        <v>0</v>
      </c>
      <c r="CK102" s="22">
        <f t="shared" ref="CK102" si="575">I102-AW102</f>
        <v>0</v>
      </c>
      <c r="CL102" s="22">
        <f t="shared" ref="CL102" si="576">J102-AX102</f>
        <v>0</v>
      </c>
      <c r="CM102" s="22">
        <f t="shared" ref="CM102" si="577">K102-AY102</f>
        <v>0</v>
      </c>
      <c r="CN102" s="22">
        <f t="shared" ref="CN102" si="578">L102-AZ102</f>
        <v>0</v>
      </c>
      <c r="CO102" s="22" t="s">
        <v>111</v>
      </c>
    </row>
    <row r="103" spans="1:1025" ht="25.5" x14ac:dyDescent="0.2">
      <c r="A103" s="57" t="s">
        <v>273</v>
      </c>
      <c r="B103" s="50" t="s">
        <v>274</v>
      </c>
      <c r="C103" s="50" t="s">
        <v>275</v>
      </c>
      <c r="D103" s="24" t="s">
        <v>111</v>
      </c>
      <c r="E103" s="48">
        <f t="shared" si="517"/>
        <v>0</v>
      </c>
      <c r="F103" s="48">
        <f t="shared" si="518"/>
        <v>0</v>
      </c>
      <c r="G103" s="48">
        <f t="shared" si="519"/>
        <v>0</v>
      </c>
      <c r="H103" s="48">
        <f t="shared" si="520"/>
        <v>0</v>
      </c>
      <c r="I103" s="48">
        <f t="shared" si="521"/>
        <v>0</v>
      </c>
      <c r="J103" s="48">
        <f t="shared" si="522"/>
        <v>0</v>
      </c>
      <c r="K103" s="48">
        <f t="shared" si="523"/>
        <v>0</v>
      </c>
      <c r="L103" s="48">
        <f t="shared" si="524"/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  <c r="BW103" s="48">
        <v>0</v>
      </c>
      <c r="BX103" s="48">
        <v>0</v>
      </c>
      <c r="BY103" s="48">
        <v>0</v>
      </c>
      <c r="BZ103" s="48">
        <v>0</v>
      </c>
      <c r="CA103" s="48">
        <v>0</v>
      </c>
      <c r="CB103" s="48">
        <v>0</v>
      </c>
      <c r="CC103" s="48">
        <v>0</v>
      </c>
      <c r="CD103" s="48">
        <v>0</v>
      </c>
      <c r="CE103" s="48">
        <v>0</v>
      </c>
      <c r="CF103" s="48">
        <v>0</v>
      </c>
      <c r="CG103" s="48">
        <v>0</v>
      </c>
      <c r="CH103" s="48">
        <v>0</v>
      </c>
      <c r="CI103" s="48">
        <v>0</v>
      </c>
      <c r="CJ103" s="48">
        <v>0</v>
      </c>
      <c r="CK103" s="48">
        <v>0</v>
      </c>
      <c r="CL103" s="48">
        <v>0</v>
      </c>
      <c r="CM103" s="48">
        <v>0</v>
      </c>
      <c r="CN103" s="48">
        <v>0</v>
      </c>
      <c r="CO103" s="48" t="s">
        <v>111</v>
      </c>
    </row>
    <row r="104" spans="1:1025" ht="39.75" customHeight="1" x14ac:dyDescent="0.2">
      <c r="A104" s="29" t="s">
        <v>150</v>
      </c>
      <c r="B104" s="30" t="s">
        <v>151</v>
      </c>
      <c r="C104" s="30" t="s">
        <v>110</v>
      </c>
      <c r="D104" s="30" t="s">
        <v>111</v>
      </c>
      <c r="E104" s="22">
        <f t="shared" si="333"/>
        <v>0</v>
      </c>
      <c r="F104" s="22">
        <f t="shared" si="334"/>
        <v>0</v>
      </c>
      <c r="G104" s="22">
        <f t="shared" si="335"/>
        <v>0</v>
      </c>
      <c r="H104" s="22">
        <f t="shared" si="336"/>
        <v>0</v>
      </c>
      <c r="I104" s="22">
        <f t="shared" si="337"/>
        <v>0</v>
      </c>
      <c r="J104" s="22">
        <f t="shared" si="338"/>
        <v>0</v>
      </c>
      <c r="K104" s="22">
        <f t="shared" si="339"/>
        <v>0</v>
      </c>
      <c r="L104" s="22">
        <f t="shared" si="340"/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f t="shared" ref="AK104:AR104" si="579">AK106+AK105+AK107+AK108</f>
        <v>0</v>
      </c>
      <c r="AL104" s="22">
        <f t="shared" si="579"/>
        <v>0</v>
      </c>
      <c r="AM104" s="22">
        <f t="shared" si="579"/>
        <v>0</v>
      </c>
      <c r="AN104" s="22">
        <f t="shared" si="579"/>
        <v>0</v>
      </c>
      <c r="AO104" s="22">
        <f t="shared" si="579"/>
        <v>0</v>
      </c>
      <c r="AP104" s="22">
        <f t="shared" si="579"/>
        <v>0</v>
      </c>
      <c r="AQ104" s="22">
        <f t="shared" si="579"/>
        <v>0</v>
      </c>
      <c r="AR104" s="22">
        <f t="shared" si="579"/>
        <v>0</v>
      </c>
      <c r="AS104" s="22">
        <f t="shared" si="408"/>
        <v>0</v>
      </c>
      <c r="AT104" s="22">
        <f t="shared" si="392"/>
        <v>0</v>
      </c>
      <c r="AU104" s="22">
        <f t="shared" si="393"/>
        <v>0</v>
      </c>
      <c r="AV104" s="22">
        <f t="shared" si="394"/>
        <v>0</v>
      </c>
      <c r="AW104" s="22">
        <f t="shared" si="395"/>
        <v>0</v>
      </c>
      <c r="AX104" s="22">
        <f t="shared" si="396"/>
        <v>0</v>
      </c>
      <c r="AY104" s="22">
        <f t="shared" si="397"/>
        <v>0</v>
      </c>
      <c r="AZ104" s="22">
        <f t="shared" si="398"/>
        <v>0</v>
      </c>
      <c r="BA104" s="22">
        <f t="shared" ref="BA104:CF104" si="580">BA106+BA105+BA107+BA108</f>
        <v>0</v>
      </c>
      <c r="BB104" s="22">
        <f t="shared" si="580"/>
        <v>0</v>
      </c>
      <c r="BC104" s="22">
        <f t="shared" si="580"/>
        <v>0</v>
      </c>
      <c r="BD104" s="22">
        <f t="shared" si="580"/>
        <v>0</v>
      </c>
      <c r="BE104" s="22">
        <f t="shared" si="580"/>
        <v>0</v>
      </c>
      <c r="BF104" s="22">
        <f t="shared" si="580"/>
        <v>0</v>
      </c>
      <c r="BG104" s="22">
        <f t="shared" si="580"/>
        <v>0</v>
      </c>
      <c r="BH104" s="22">
        <f t="shared" si="580"/>
        <v>0</v>
      </c>
      <c r="BI104" s="22">
        <f t="shared" si="580"/>
        <v>0</v>
      </c>
      <c r="BJ104" s="22">
        <f t="shared" si="580"/>
        <v>0</v>
      </c>
      <c r="BK104" s="22">
        <f t="shared" si="580"/>
        <v>0</v>
      </c>
      <c r="BL104" s="22">
        <f t="shared" si="580"/>
        <v>0</v>
      </c>
      <c r="BM104" s="22">
        <f t="shared" si="580"/>
        <v>0</v>
      </c>
      <c r="BN104" s="22">
        <f t="shared" si="580"/>
        <v>0</v>
      </c>
      <c r="BO104" s="22">
        <f t="shared" si="580"/>
        <v>0</v>
      </c>
      <c r="BP104" s="22">
        <f t="shared" si="580"/>
        <v>0</v>
      </c>
      <c r="BQ104" s="22">
        <f t="shared" si="580"/>
        <v>0</v>
      </c>
      <c r="BR104" s="22">
        <f t="shared" si="580"/>
        <v>0</v>
      </c>
      <c r="BS104" s="22">
        <f t="shared" si="580"/>
        <v>0</v>
      </c>
      <c r="BT104" s="22">
        <f t="shared" si="580"/>
        <v>0</v>
      </c>
      <c r="BU104" s="22">
        <f t="shared" si="580"/>
        <v>0</v>
      </c>
      <c r="BV104" s="22">
        <f t="shared" si="580"/>
        <v>0</v>
      </c>
      <c r="BW104" s="22">
        <f t="shared" si="580"/>
        <v>0</v>
      </c>
      <c r="BX104" s="22">
        <f t="shared" si="580"/>
        <v>0</v>
      </c>
      <c r="BY104" s="22">
        <f t="shared" si="580"/>
        <v>0</v>
      </c>
      <c r="BZ104" s="22">
        <f t="shared" si="580"/>
        <v>0</v>
      </c>
      <c r="CA104" s="22">
        <f t="shared" si="580"/>
        <v>0</v>
      </c>
      <c r="CB104" s="22">
        <f t="shared" si="580"/>
        <v>0</v>
      </c>
      <c r="CC104" s="22">
        <f t="shared" si="580"/>
        <v>0</v>
      </c>
      <c r="CD104" s="22">
        <f t="shared" si="580"/>
        <v>0</v>
      </c>
      <c r="CE104" s="22">
        <f t="shared" si="580"/>
        <v>0</v>
      </c>
      <c r="CF104" s="22">
        <f t="shared" si="580"/>
        <v>0</v>
      </c>
      <c r="CG104" s="22">
        <f t="shared" si="410"/>
        <v>0</v>
      </c>
      <c r="CH104" s="22">
        <f t="shared" si="400"/>
        <v>0</v>
      </c>
      <c r="CI104" s="22">
        <f t="shared" si="401"/>
        <v>0</v>
      </c>
      <c r="CJ104" s="22">
        <f t="shared" si="402"/>
        <v>0</v>
      </c>
      <c r="CK104" s="22">
        <f t="shared" si="403"/>
        <v>0</v>
      </c>
      <c r="CL104" s="22">
        <f t="shared" si="404"/>
        <v>0</v>
      </c>
      <c r="CM104" s="22">
        <f t="shared" si="405"/>
        <v>0</v>
      </c>
      <c r="CN104" s="22">
        <f t="shared" si="406"/>
        <v>0</v>
      </c>
      <c r="CO104" s="22" t="s">
        <v>111</v>
      </c>
    </row>
    <row r="105" spans="1:1025" s="20" customFormat="1" ht="15.75" x14ac:dyDescent="0.25">
      <c r="A105" s="29" t="s">
        <v>173</v>
      </c>
      <c r="B105" s="30" t="s">
        <v>161</v>
      </c>
      <c r="C105" s="30" t="s">
        <v>110</v>
      </c>
      <c r="D105" s="30" t="s">
        <v>111</v>
      </c>
      <c r="E105" s="22">
        <f t="shared" ref="E105:L105" si="581">SUM(M105,U105,AC105,AK105)</f>
        <v>0</v>
      </c>
      <c r="F105" s="22">
        <f t="shared" si="581"/>
        <v>0</v>
      </c>
      <c r="G105" s="22">
        <f t="shared" si="581"/>
        <v>0</v>
      </c>
      <c r="H105" s="22">
        <f t="shared" si="581"/>
        <v>0</v>
      </c>
      <c r="I105" s="22">
        <f t="shared" si="581"/>
        <v>0</v>
      </c>
      <c r="J105" s="22">
        <f t="shared" si="581"/>
        <v>0</v>
      </c>
      <c r="K105" s="22">
        <f t="shared" si="581"/>
        <v>0</v>
      </c>
      <c r="L105" s="22">
        <f t="shared" si="581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f t="shared" ref="AS105:AZ105" si="582">SUM(BA105,BI105,BQ105,BY105)</f>
        <v>0</v>
      </c>
      <c r="AT105" s="22">
        <f t="shared" si="582"/>
        <v>0</v>
      </c>
      <c r="AU105" s="22">
        <f t="shared" si="582"/>
        <v>0</v>
      </c>
      <c r="AV105" s="22">
        <f t="shared" si="582"/>
        <v>0</v>
      </c>
      <c r="AW105" s="22">
        <f t="shared" si="582"/>
        <v>0</v>
      </c>
      <c r="AX105" s="22">
        <f t="shared" si="582"/>
        <v>0</v>
      </c>
      <c r="AY105" s="22">
        <f t="shared" si="582"/>
        <v>0</v>
      </c>
      <c r="AZ105" s="22">
        <f t="shared" si="582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f t="shared" ref="CG105:CN105" si="583">E105-AS105</f>
        <v>0</v>
      </c>
      <c r="CH105" s="22">
        <f t="shared" si="583"/>
        <v>0</v>
      </c>
      <c r="CI105" s="22">
        <f t="shared" si="583"/>
        <v>0</v>
      </c>
      <c r="CJ105" s="22">
        <f t="shared" si="583"/>
        <v>0</v>
      </c>
      <c r="CK105" s="22">
        <f t="shared" si="583"/>
        <v>0</v>
      </c>
      <c r="CL105" s="22">
        <f t="shared" si="583"/>
        <v>0</v>
      </c>
      <c r="CM105" s="22">
        <f t="shared" si="583"/>
        <v>0</v>
      </c>
      <c r="CN105" s="22">
        <f t="shared" si="583"/>
        <v>0</v>
      </c>
      <c r="CO105" s="22" t="s">
        <v>111</v>
      </c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  <c r="AME105" s="19"/>
      <c r="AMF105" s="19"/>
      <c r="AMG105" s="19"/>
      <c r="AMH105" s="19"/>
      <c r="AMI105" s="19"/>
      <c r="AMJ105" s="19"/>
      <c r="AMK105" s="19"/>
    </row>
    <row r="106" spans="1:1025" ht="38.25" x14ac:dyDescent="0.2">
      <c r="A106" s="32" t="s">
        <v>173</v>
      </c>
      <c r="B106" s="60" t="s">
        <v>189</v>
      </c>
      <c r="C106" s="50" t="s">
        <v>276</v>
      </c>
      <c r="D106" s="24" t="s">
        <v>111</v>
      </c>
      <c r="E106" s="23">
        <f t="shared" si="333"/>
        <v>0</v>
      </c>
      <c r="F106" s="23">
        <f t="shared" si="334"/>
        <v>0</v>
      </c>
      <c r="G106" s="23">
        <f t="shared" si="335"/>
        <v>0</v>
      </c>
      <c r="H106" s="23">
        <f t="shared" si="336"/>
        <v>0</v>
      </c>
      <c r="I106" s="23">
        <f t="shared" si="337"/>
        <v>0</v>
      </c>
      <c r="J106" s="23">
        <f t="shared" si="338"/>
        <v>0</v>
      </c>
      <c r="K106" s="23">
        <f t="shared" si="339"/>
        <v>0</v>
      </c>
      <c r="L106" s="23">
        <f t="shared" si="340"/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f t="shared" si="408"/>
        <v>0</v>
      </c>
      <c r="AT106" s="23">
        <f t="shared" si="392"/>
        <v>0</v>
      </c>
      <c r="AU106" s="23">
        <f t="shared" si="393"/>
        <v>0</v>
      </c>
      <c r="AV106" s="23">
        <f t="shared" si="394"/>
        <v>0</v>
      </c>
      <c r="AW106" s="23">
        <f t="shared" si="395"/>
        <v>0</v>
      </c>
      <c r="AX106" s="23">
        <f t="shared" si="396"/>
        <v>0</v>
      </c>
      <c r="AY106" s="23">
        <f t="shared" si="397"/>
        <v>0</v>
      </c>
      <c r="AZ106" s="23">
        <f t="shared" si="398"/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f t="shared" si="410"/>
        <v>0</v>
      </c>
      <c r="CH106" s="23">
        <f t="shared" si="400"/>
        <v>0</v>
      </c>
      <c r="CI106" s="23">
        <f t="shared" si="401"/>
        <v>0</v>
      </c>
      <c r="CJ106" s="23">
        <f t="shared" si="402"/>
        <v>0</v>
      </c>
      <c r="CK106" s="23">
        <f t="shared" si="403"/>
        <v>0</v>
      </c>
      <c r="CL106" s="23">
        <f t="shared" si="404"/>
        <v>0</v>
      </c>
      <c r="CM106" s="23">
        <f t="shared" si="405"/>
        <v>0</v>
      </c>
      <c r="CN106" s="23">
        <f t="shared" si="406"/>
        <v>0</v>
      </c>
      <c r="CO106" s="23" t="s">
        <v>111</v>
      </c>
    </row>
    <row r="107" spans="1:1025" x14ac:dyDescent="0.2">
      <c r="A107" s="29" t="s">
        <v>183</v>
      </c>
      <c r="B107" s="30" t="s">
        <v>162</v>
      </c>
      <c r="C107" s="30" t="s">
        <v>110</v>
      </c>
      <c r="D107" s="30" t="s">
        <v>111</v>
      </c>
      <c r="E107" s="22">
        <f t="shared" si="333"/>
        <v>0</v>
      </c>
      <c r="F107" s="22">
        <f t="shared" si="334"/>
        <v>0</v>
      </c>
      <c r="G107" s="22">
        <f t="shared" si="335"/>
        <v>0</v>
      </c>
      <c r="H107" s="22">
        <f t="shared" si="336"/>
        <v>0</v>
      </c>
      <c r="I107" s="22">
        <f t="shared" si="337"/>
        <v>0</v>
      </c>
      <c r="J107" s="22">
        <f t="shared" si="338"/>
        <v>0</v>
      </c>
      <c r="K107" s="22">
        <f t="shared" si="339"/>
        <v>0</v>
      </c>
      <c r="L107" s="22">
        <f t="shared" si="340"/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f t="shared" ref="AS107" si="584">SUM(BA107,BI107,BQ107,BY107)</f>
        <v>0</v>
      </c>
      <c r="AT107" s="22">
        <f t="shared" ref="AT107" si="585">SUM(BB107,BJ107,BR107,BZ107)</f>
        <v>0</v>
      </c>
      <c r="AU107" s="22">
        <f t="shared" ref="AU107" si="586">SUM(BC107,BK107,BS107,CA107)</f>
        <v>0</v>
      </c>
      <c r="AV107" s="22">
        <f t="shared" ref="AV107" si="587">SUM(BD107,BL107,BT107,CB107)</f>
        <v>0</v>
      </c>
      <c r="AW107" s="22">
        <f t="shared" ref="AW107" si="588">SUM(BE107,BM107,BU107,CC107)</f>
        <v>0</v>
      </c>
      <c r="AX107" s="22">
        <f t="shared" ref="AX107" si="589">SUM(BF107,BN107,BV107,CD107)</f>
        <v>0</v>
      </c>
      <c r="AY107" s="22">
        <f t="shared" ref="AY107" si="590">SUM(BG107,BO107,BW107,CE107)</f>
        <v>0</v>
      </c>
      <c r="AZ107" s="22">
        <f t="shared" ref="AZ107" si="591">SUM(BH107,BP107,BX107,CF107)</f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f t="shared" ref="CG107" si="592">E107-AS107</f>
        <v>0</v>
      </c>
      <c r="CH107" s="22">
        <f t="shared" ref="CH107" si="593">F107-AT107</f>
        <v>0</v>
      </c>
      <c r="CI107" s="22">
        <f t="shared" ref="CI107" si="594">G107-AU107</f>
        <v>0</v>
      </c>
      <c r="CJ107" s="22">
        <f t="shared" ref="CJ107" si="595">H107-AV107</f>
        <v>0</v>
      </c>
      <c r="CK107" s="22">
        <f t="shared" ref="CK107" si="596">I107-AW107</f>
        <v>0</v>
      </c>
      <c r="CL107" s="22">
        <f t="shared" ref="CL107" si="597">J107-AX107</f>
        <v>0</v>
      </c>
      <c r="CM107" s="22">
        <f t="shared" ref="CM107" si="598">K107-AY107</f>
        <v>0</v>
      </c>
      <c r="CN107" s="22">
        <f t="shared" ref="CN107" si="599">L107-AZ107</f>
        <v>0</v>
      </c>
      <c r="CO107" s="22" t="s">
        <v>111</v>
      </c>
    </row>
    <row r="108" spans="1:1025" x14ac:dyDescent="0.2">
      <c r="A108" s="29" t="s">
        <v>188</v>
      </c>
      <c r="B108" s="30" t="s">
        <v>163</v>
      </c>
      <c r="C108" s="30" t="s">
        <v>110</v>
      </c>
      <c r="D108" s="30" t="s">
        <v>111</v>
      </c>
      <c r="E108" s="22">
        <f t="shared" si="333"/>
        <v>0</v>
      </c>
      <c r="F108" s="22">
        <f t="shared" si="334"/>
        <v>0</v>
      </c>
      <c r="G108" s="22">
        <f t="shared" si="335"/>
        <v>0</v>
      </c>
      <c r="H108" s="22">
        <f t="shared" si="336"/>
        <v>0</v>
      </c>
      <c r="I108" s="22">
        <f t="shared" si="337"/>
        <v>0</v>
      </c>
      <c r="J108" s="22">
        <f t="shared" si="338"/>
        <v>0</v>
      </c>
      <c r="K108" s="22">
        <f t="shared" si="339"/>
        <v>0</v>
      </c>
      <c r="L108" s="22">
        <f t="shared" si="340"/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f t="shared" si="408"/>
        <v>0</v>
      </c>
      <c r="AT108" s="22">
        <f t="shared" si="392"/>
        <v>0</v>
      </c>
      <c r="AU108" s="22">
        <f t="shared" si="393"/>
        <v>0</v>
      </c>
      <c r="AV108" s="22">
        <f t="shared" si="394"/>
        <v>0</v>
      </c>
      <c r="AW108" s="22">
        <f t="shared" si="395"/>
        <v>0</v>
      </c>
      <c r="AX108" s="22">
        <f t="shared" si="396"/>
        <v>0</v>
      </c>
      <c r="AY108" s="22">
        <f t="shared" si="397"/>
        <v>0</v>
      </c>
      <c r="AZ108" s="22">
        <f t="shared" si="398"/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f t="shared" si="410"/>
        <v>0</v>
      </c>
      <c r="CH108" s="22">
        <f t="shared" si="400"/>
        <v>0</v>
      </c>
      <c r="CI108" s="22">
        <f t="shared" si="401"/>
        <v>0</v>
      </c>
      <c r="CJ108" s="22">
        <f t="shared" si="402"/>
        <v>0</v>
      </c>
      <c r="CK108" s="22">
        <f t="shared" si="403"/>
        <v>0</v>
      </c>
      <c r="CL108" s="22">
        <f t="shared" si="404"/>
        <v>0</v>
      </c>
      <c r="CM108" s="22">
        <f t="shared" si="405"/>
        <v>0</v>
      </c>
      <c r="CN108" s="22">
        <f t="shared" si="406"/>
        <v>0</v>
      </c>
      <c r="CO108" s="22" t="s">
        <v>111</v>
      </c>
    </row>
    <row r="109" spans="1:1025" ht="51" x14ac:dyDescent="0.2">
      <c r="A109" s="29" t="s">
        <v>152</v>
      </c>
      <c r="B109" s="30" t="s">
        <v>153</v>
      </c>
      <c r="C109" s="30" t="s">
        <v>110</v>
      </c>
      <c r="D109" s="30" t="s">
        <v>111</v>
      </c>
      <c r="E109" s="22">
        <f t="shared" si="333"/>
        <v>0</v>
      </c>
      <c r="F109" s="22">
        <f t="shared" si="334"/>
        <v>0</v>
      </c>
      <c r="G109" s="22">
        <f t="shared" si="335"/>
        <v>0</v>
      </c>
      <c r="H109" s="22">
        <f t="shared" si="336"/>
        <v>0</v>
      </c>
      <c r="I109" s="22">
        <f t="shared" si="337"/>
        <v>0</v>
      </c>
      <c r="J109" s="22">
        <f t="shared" si="338"/>
        <v>0</v>
      </c>
      <c r="K109" s="22">
        <f t="shared" si="339"/>
        <v>0</v>
      </c>
      <c r="L109" s="22">
        <f t="shared" si="340"/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f t="shared" si="408"/>
        <v>0</v>
      </c>
      <c r="AT109" s="22">
        <f t="shared" si="392"/>
        <v>0</v>
      </c>
      <c r="AU109" s="22">
        <f t="shared" si="393"/>
        <v>0</v>
      </c>
      <c r="AV109" s="22">
        <f t="shared" si="394"/>
        <v>0</v>
      </c>
      <c r="AW109" s="22">
        <f t="shared" si="395"/>
        <v>0</v>
      </c>
      <c r="AX109" s="22">
        <f t="shared" si="396"/>
        <v>0</v>
      </c>
      <c r="AY109" s="22">
        <f t="shared" si="397"/>
        <v>0</v>
      </c>
      <c r="AZ109" s="22">
        <f t="shared" si="398"/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f t="shared" si="410"/>
        <v>0</v>
      </c>
      <c r="CH109" s="22">
        <f t="shared" si="400"/>
        <v>0</v>
      </c>
      <c r="CI109" s="22">
        <f t="shared" si="401"/>
        <v>0</v>
      </c>
      <c r="CJ109" s="22">
        <f t="shared" si="402"/>
        <v>0</v>
      </c>
      <c r="CK109" s="22">
        <f t="shared" si="403"/>
        <v>0</v>
      </c>
      <c r="CL109" s="22">
        <f t="shared" si="404"/>
        <v>0</v>
      </c>
      <c r="CM109" s="22">
        <f t="shared" si="405"/>
        <v>0</v>
      </c>
      <c r="CN109" s="22">
        <f t="shared" si="406"/>
        <v>0</v>
      </c>
      <c r="CO109" s="22" t="s">
        <v>111</v>
      </c>
    </row>
    <row r="110" spans="1:1025" s="20" customFormat="1" ht="25.5" x14ac:dyDescent="0.25">
      <c r="A110" s="29" t="s">
        <v>154</v>
      </c>
      <c r="B110" s="30" t="s">
        <v>155</v>
      </c>
      <c r="C110" s="30" t="s">
        <v>110</v>
      </c>
      <c r="D110" s="30" t="s">
        <v>111</v>
      </c>
      <c r="E110" s="22">
        <f t="shared" si="333"/>
        <v>0</v>
      </c>
      <c r="F110" s="22">
        <f t="shared" si="334"/>
        <v>0</v>
      </c>
      <c r="G110" s="22">
        <f t="shared" si="335"/>
        <v>7.67</v>
      </c>
      <c r="H110" s="22">
        <f t="shared" si="336"/>
        <v>0</v>
      </c>
      <c r="I110" s="22">
        <f t="shared" si="337"/>
        <v>14.7</v>
      </c>
      <c r="J110" s="22">
        <f t="shared" si="338"/>
        <v>0</v>
      </c>
      <c r="K110" s="22">
        <f t="shared" si="339"/>
        <v>1</v>
      </c>
      <c r="L110" s="22">
        <f t="shared" si="340"/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f t="shared" ref="AK110:AR110" si="600">AK111+AK119+AK128</f>
        <v>0</v>
      </c>
      <c r="AL110" s="22">
        <f t="shared" si="600"/>
        <v>0</v>
      </c>
      <c r="AM110" s="22">
        <f t="shared" si="600"/>
        <v>7.67</v>
      </c>
      <c r="AN110" s="22">
        <f t="shared" si="600"/>
        <v>0</v>
      </c>
      <c r="AO110" s="22">
        <f t="shared" si="600"/>
        <v>14.7</v>
      </c>
      <c r="AP110" s="22">
        <f t="shared" si="600"/>
        <v>0</v>
      </c>
      <c r="AQ110" s="22">
        <f t="shared" si="600"/>
        <v>1</v>
      </c>
      <c r="AR110" s="22">
        <f t="shared" si="600"/>
        <v>0</v>
      </c>
      <c r="AS110" s="22">
        <f t="shared" si="408"/>
        <v>0</v>
      </c>
      <c r="AT110" s="22">
        <f t="shared" si="392"/>
        <v>0</v>
      </c>
      <c r="AU110" s="22">
        <f t="shared" si="393"/>
        <v>5.7</v>
      </c>
      <c r="AV110" s="22">
        <f t="shared" si="394"/>
        <v>0</v>
      </c>
      <c r="AW110" s="22">
        <f t="shared" si="395"/>
        <v>1.43</v>
      </c>
      <c r="AX110" s="22">
        <f t="shared" si="396"/>
        <v>0</v>
      </c>
      <c r="AY110" s="22">
        <f t="shared" si="397"/>
        <v>1</v>
      </c>
      <c r="AZ110" s="22">
        <f t="shared" si="398"/>
        <v>0</v>
      </c>
      <c r="BA110" s="22">
        <f t="shared" ref="BA110:CF110" si="601">BA111+BA119+BA128</f>
        <v>0</v>
      </c>
      <c r="BB110" s="22">
        <f t="shared" si="601"/>
        <v>0</v>
      </c>
      <c r="BC110" s="22">
        <f t="shared" si="601"/>
        <v>1.63</v>
      </c>
      <c r="BD110" s="22">
        <f t="shared" si="601"/>
        <v>0</v>
      </c>
      <c r="BE110" s="22">
        <f t="shared" si="601"/>
        <v>0</v>
      </c>
      <c r="BF110" s="22">
        <f t="shared" si="601"/>
        <v>0</v>
      </c>
      <c r="BG110" s="22">
        <f t="shared" si="601"/>
        <v>0</v>
      </c>
      <c r="BH110" s="22">
        <f t="shared" si="601"/>
        <v>0</v>
      </c>
      <c r="BI110" s="22">
        <f t="shared" si="601"/>
        <v>0</v>
      </c>
      <c r="BJ110" s="22">
        <f t="shared" si="601"/>
        <v>0</v>
      </c>
      <c r="BK110" s="22">
        <f t="shared" si="601"/>
        <v>0</v>
      </c>
      <c r="BL110" s="22">
        <f t="shared" si="601"/>
        <v>0</v>
      </c>
      <c r="BM110" s="22">
        <f t="shared" si="601"/>
        <v>1.43</v>
      </c>
      <c r="BN110" s="22">
        <f t="shared" si="601"/>
        <v>0</v>
      </c>
      <c r="BO110" s="22">
        <f t="shared" si="601"/>
        <v>1</v>
      </c>
      <c r="BP110" s="22">
        <f t="shared" si="601"/>
        <v>0</v>
      </c>
      <c r="BQ110" s="22">
        <f t="shared" si="601"/>
        <v>0</v>
      </c>
      <c r="BR110" s="22">
        <f t="shared" si="601"/>
        <v>0</v>
      </c>
      <c r="BS110" s="22">
        <f t="shared" si="601"/>
        <v>4.07</v>
      </c>
      <c r="BT110" s="22">
        <f t="shared" si="601"/>
        <v>0</v>
      </c>
      <c r="BU110" s="22">
        <f t="shared" si="601"/>
        <v>0</v>
      </c>
      <c r="BV110" s="22">
        <f t="shared" si="601"/>
        <v>0</v>
      </c>
      <c r="BW110" s="22">
        <f t="shared" si="601"/>
        <v>0</v>
      </c>
      <c r="BX110" s="22">
        <f t="shared" si="601"/>
        <v>0</v>
      </c>
      <c r="BY110" s="22">
        <f t="shared" si="601"/>
        <v>0</v>
      </c>
      <c r="BZ110" s="22">
        <f t="shared" si="601"/>
        <v>0</v>
      </c>
      <c r="CA110" s="22">
        <f t="shared" si="601"/>
        <v>0</v>
      </c>
      <c r="CB110" s="22">
        <f t="shared" si="601"/>
        <v>0</v>
      </c>
      <c r="CC110" s="22">
        <f t="shared" si="601"/>
        <v>0</v>
      </c>
      <c r="CD110" s="22">
        <f t="shared" si="601"/>
        <v>0</v>
      </c>
      <c r="CE110" s="22">
        <f t="shared" si="601"/>
        <v>0</v>
      </c>
      <c r="CF110" s="22">
        <f t="shared" si="601"/>
        <v>0</v>
      </c>
      <c r="CG110" s="22">
        <f t="shared" si="410"/>
        <v>0</v>
      </c>
      <c r="CH110" s="22">
        <f t="shared" si="400"/>
        <v>0</v>
      </c>
      <c r="CI110" s="22">
        <f t="shared" si="401"/>
        <v>1.9699999999999998</v>
      </c>
      <c r="CJ110" s="22">
        <f t="shared" si="402"/>
        <v>0</v>
      </c>
      <c r="CK110" s="22">
        <f t="shared" si="403"/>
        <v>13.27</v>
      </c>
      <c r="CL110" s="22">
        <f t="shared" si="404"/>
        <v>0</v>
      </c>
      <c r="CM110" s="22">
        <f t="shared" si="405"/>
        <v>0</v>
      </c>
      <c r="CN110" s="22">
        <f t="shared" si="406"/>
        <v>0</v>
      </c>
      <c r="CO110" s="22" t="s">
        <v>111</v>
      </c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  <c r="ALO110" s="19"/>
      <c r="ALP110" s="19"/>
      <c r="ALQ110" s="19"/>
      <c r="ALR110" s="19"/>
      <c r="ALS110" s="19"/>
      <c r="ALT110" s="19"/>
      <c r="ALU110" s="19"/>
      <c r="ALV110" s="19"/>
      <c r="ALW110" s="19"/>
      <c r="ALX110" s="19"/>
      <c r="ALY110" s="19"/>
      <c r="ALZ110" s="19"/>
      <c r="AMA110" s="19"/>
      <c r="AMB110" s="19"/>
      <c r="AMC110" s="19"/>
      <c r="AMD110" s="19"/>
      <c r="AME110" s="19"/>
      <c r="AMF110" s="19"/>
      <c r="AMG110" s="19"/>
      <c r="AMH110" s="19"/>
      <c r="AMI110" s="19"/>
      <c r="AMJ110" s="19"/>
      <c r="AMK110" s="19"/>
    </row>
    <row r="111" spans="1:1025" s="20" customFormat="1" ht="15.75" x14ac:dyDescent="0.25">
      <c r="A111" s="29" t="s">
        <v>174</v>
      </c>
      <c r="B111" s="56" t="s">
        <v>161</v>
      </c>
      <c r="C111" s="37" t="s">
        <v>110</v>
      </c>
      <c r="D111" s="37" t="s">
        <v>111</v>
      </c>
      <c r="E111" s="22">
        <f>SUM(M111,U111,AC111,AK111)</f>
        <v>0</v>
      </c>
      <c r="F111" s="22">
        <f t="shared" si="334"/>
        <v>0</v>
      </c>
      <c r="G111" s="22">
        <f t="shared" si="335"/>
        <v>2.4</v>
      </c>
      <c r="H111" s="22">
        <f t="shared" si="336"/>
        <v>0</v>
      </c>
      <c r="I111" s="22">
        <f t="shared" si="337"/>
        <v>14.5</v>
      </c>
      <c r="J111" s="22">
        <f t="shared" si="338"/>
        <v>0</v>
      </c>
      <c r="K111" s="22">
        <f t="shared" si="339"/>
        <v>0</v>
      </c>
      <c r="L111" s="22">
        <f t="shared" si="340"/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f t="shared" ref="AK111:AQ111" si="602">SUM(AK112:AK118)</f>
        <v>0</v>
      </c>
      <c r="AL111" s="22">
        <f t="shared" si="602"/>
        <v>0</v>
      </c>
      <c r="AM111" s="22">
        <f t="shared" si="602"/>
        <v>2.4</v>
      </c>
      <c r="AN111" s="22">
        <f t="shared" si="602"/>
        <v>0</v>
      </c>
      <c r="AO111" s="22">
        <f t="shared" si="602"/>
        <v>14.5</v>
      </c>
      <c r="AP111" s="22">
        <f t="shared" si="602"/>
        <v>0</v>
      </c>
      <c r="AQ111" s="22">
        <f t="shared" si="602"/>
        <v>0</v>
      </c>
      <c r="AR111" s="22">
        <f>SUM(AR112:AR118)</f>
        <v>0</v>
      </c>
      <c r="AS111" s="22">
        <f t="shared" si="408"/>
        <v>0</v>
      </c>
      <c r="AT111" s="22">
        <f t="shared" si="392"/>
        <v>0</v>
      </c>
      <c r="AU111" s="22">
        <f t="shared" si="393"/>
        <v>1.63</v>
      </c>
      <c r="AV111" s="22">
        <f t="shared" si="394"/>
        <v>0</v>
      </c>
      <c r="AW111" s="22">
        <f t="shared" si="395"/>
        <v>1.43</v>
      </c>
      <c r="AX111" s="22">
        <f t="shared" si="396"/>
        <v>0</v>
      </c>
      <c r="AY111" s="22">
        <f t="shared" si="397"/>
        <v>0</v>
      </c>
      <c r="AZ111" s="22">
        <f t="shared" si="398"/>
        <v>0</v>
      </c>
      <c r="BA111" s="22">
        <f t="shared" ref="BA111:BG111" si="603">SUM(BA112:BA118)</f>
        <v>0</v>
      </c>
      <c r="BB111" s="22">
        <f t="shared" si="603"/>
        <v>0</v>
      </c>
      <c r="BC111" s="22">
        <f t="shared" si="603"/>
        <v>1.63</v>
      </c>
      <c r="BD111" s="22">
        <f t="shared" si="603"/>
        <v>0</v>
      </c>
      <c r="BE111" s="22">
        <f t="shared" si="603"/>
        <v>0</v>
      </c>
      <c r="BF111" s="22">
        <f t="shared" si="603"/>
        <v>0</v>
      </c>
      <c r="BG111" s="22">
        <f t="shared" si="603"/>
        <v>0</v>
      </c>
      <c r="BH111" s="22">
        <f t="shared" ref="BH111:CD111" si="604">SUM(BH112:BH118)</f>
        <v>0</v>
      </c>
      <c r="BI111" s="22">
        <f t="shared" si="604"/>
        <v>0</v>
      </c>
      <c r="BJ111" s="22">
        <f t="shared" si="604"/>
        <v>0</v>
      </c>
      <c r="BK111" s="22">
        <f t="shared" si="604"/>
        <v>0</v>
      </c>
      <c r="BL111" s="22">
        <f t="shared" si="604"/>
        <v>0</v>
      </c>
      <c r="BM111" s="22">
        <f t="shared" si="604"/>
        <v>1.43</v>
      </c>
      <c r="BN111" s="22">
        <f t="shared" si="604"/>
        <v>0</v>
      </c>
      <c r="BO111" s="22">
        <f t="shared" si="604"/>
        <v>0</v>
      </c>
      <c r="BP111" s="22">
        <f t="shared" si="604"/>
        <v>0</v>
      </c>
      <c r="BQ111" s="22">
        <f t="shared" si="604"/>
        <v>0</v>
      </c>
      <c r="BR111" s="22">
        <f t="shared" si="604"/>
        <v>0</v>
      </c>
      <c r="BS111" s="22">
        <f t="shared" si="604"/>
        <v>0</v>
      </c>
      <c r="BT111" s="22">
        <f t="shared" si="604"/>
        <v>0</v>
      </c>
      <c r="BU111" s="22">
        <f t="shared" si="604"/>
        <v>0</v>
      </c>
      <c r="BV111" s="22">
        <f t="shared" si="604"/>
        <v>0</v>
      </c>
      <c r="BW111" s="22">
        <f t="shared" si="604"/>
        <v>0</v>
      </c>
      <c r="BX111" s="22">
        <f t="shared" si="604"/>
        <v>0</v>
      </c>
      <c r="BY111" s="22">
        <f t="shared" si="604"/>
        <v>0</v>
      </c>
      <c r="BZ111" s="22">
        <f t="shared" si="604"/>
        <v>0</v>
      </c>
      <c r="CA111" s="22">
        <f t="shared" si="604"/>
        <v>0</v>
      </c>
      <c r="CB111" s="22">
        <f t="shared" si="604"/>
        <v>0</v>
      </c>
      <c r="CC111" s="22">
        <f t="shared" si="604"/>
        <v>0</v>
      </c>
      <c r="CD111" s="22">
        <f t="shared" si="604"/>
        <v>0</v>
      </c>
      <c r="CE111" s="22">
        <f>SUM(CE112:CE118)</f>
        <v>0</v>
      </c>
      <c r="CF111" s="22">
        <f>SUM(CF112:CF118)</f>
        <v>0</v>
      </c>
      <c r="CG111" s="22">
        <f t="shared" si="410"/>
        <v>0</v>
      </c>
      <c r="CH111" s="22">
        <f t="shared" si="400"/>
        <v>0</v>
      </c>
      <c r="CI111" s="22">
        <f t="shared" si="401"/>
        <v>0.77</v>
      </c>
      <c r="CJ111" s="22">
        <f t="shared" si="402"/>
        <v>0</v>
      </c>
      <c r="CK111" s="22">
        <f t="shared" si="403"/>
        <v>13.07</v>
      </c>
      <c r="CL111" s="22">
        <f t="shared" si="404"/>
        <v>0</v>
      </c>
      <c r="CM111" s="22">
        <f t="shared" si="405"/>
        <v>0</v>
      </c>
      <c r="CN111" s="22">
        <f t="shared" si="406"/>
        <v>0</v>
      </c>
      <c r="CO111" s="22" t="s">
        <v>111</v>
      </c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</row>
    <row r="112" spans="1:1025" ht="25.5" x14ac:dyDescent="0.2">
      <c r="A112" s="57" t="s">
        <v>174</v>
      </c>
      <c r="B112" s="67" t="s">
        <v>277</v>
      </c>
      <c r="C112" s="68" t="s">
        <v>278</v>
      </c>
      <c r="D112" s="24" t="s">
        <v>111</v>
      </c>
      <c r="E112" s="23">
        <f t="shared" si="333"/>
        <v>0</v>
      </c>
      <c r="F112" s="23">
        <f t="shared" si="334"/>
        <v>0</v>
      </c>
      <c r="G112" s="23">
        <f t="shared" si="335"/>
        <v>1.38</v>
      </c>
      <c r="H112" s="23">
        <f t="shared" si="336"/>
        <v>0</v>
      </c>
      <c r="I112" s="23">
        <f t="shared" si="337"/>
        <v>0</v>
      </c>
      <c r="J112" s="23">
        <f t="shared" si="338"/>
        <v>0</v>
      </c>
      <c r="K112" s="23">
        <f t="shared" si="339"/>
        <v>0</v>
      </c>
      <c r="L112" s="23">
        <f t="shared" si="340"/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47">
        <v>1.38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f t="shared" si="408"/>
        <v>0</v>
      </c>
      <c r="AT112" s="23">
        <f t="shared" si="392"/>
        <v>0</v>
      </c>
      <c r="AU112" s="23">
        <f t="shared" si="393"/>
        <v>0</v>
      </c>
      <c r="AV112" s="23">
        <f t="shared" si="394"/>
        <v>0</v>
      </c>
      <c r="AW112" s="23">
        <f t="shared" si="395"/>
        <v>0</v>
      </c>
      <c r="AX112" s="23">
        <f t="shared" si="396"/>
        <v>0</v>
      </c>
      <c r="AY112" s="23">
        <f t="shared" si="397"/>
        <v>0</v>
      </c>
      <c r="AZ112" s="23">
        <f t="shared" si="398"/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f t="shared" si="410"/>
        <v>0</v>
      </c>
      <c r="CH112" s="23">
        <f t="shared" si="400"/>
        <v>0</v>
      </c>
      <c r="CI112" s="23">
        <f t="shared" si="401"/>
        <v>1.38</v>
      </c>
      <c r="CJ112" s="23">
        <f t="shared" si="402"/>
        <v>0</v>
      </c>
      <c r="CK112" s="23">
        <f t="shared" si="403"/>
        <v>0</v>
      </c>
      <c r="CL112" s="23">
        <f t="shared" si="404"/>
        <v>0</v>
      </c>
      <c r="CM112" s="23">
        <f t="shared" si="405"/>
        <v>0</v>
      </c>
      <c r="CN112" s="23">
        <f t="shared" si="406"/>
        <v>0</v>
      </c>
      <c r="CO112" s="23" t="s">
        <v>111</v>
      </c>
    </row>
    <row r="113" spans="1:93" ht="51" x14ac:dyDescent="0.2">
      <c r="A113" s="57" t="s">
        <v>174</v>
      </c>
      <c r="B113" s="67" t="s">
        <v>279</v>
      </c>
      <c r="C113" s="68" t="s">
        <v>280</v>
      </c>
      <c r="D113" s="24" t="s">
        <v>111</v>
      </c>
      <c r="E113" s="23">
        <f t="shared" ref="E113:E118" si="605">SUM(M113,U113,AC113,AK113)</f>
        <v>0</v>
      </c>
      <c r="F113" s="23">
        <f t="shared" ref="F113:F118" si="606">SUM(N113,V113,AD113,AL113)</f>
        <v>0</v>
      </c>
      <c r="G113" s="23">
        <f t="shared" ref="G113:G118" si="607">SUM(O113,W113,AE113,AM113)</f>
        <v>0</v>
      </c>
      <c r="H113" s="23">
        <f t="shared" ref="H113:H118" si="608">SUM(P113,X113,AF113,AN113)</f>
        <v>0</v>
      </c>
      <c r="I113" s="23">
        <f t="shared" ref="I113:I118" si="609">SUM(Q113,Y113,AG113,AO113)</f>
        <v>5.5</v>
      </c>
      <c r="J113" s="23">
        <f t="shared" ref="J113:J118" si="610">SUM(R113,Z113,AH113,AP113)</f>
        <v>0</v>
      </c>
      <c r="K113" s="23">
        <f t="shared" ref="K113:K118" si="611">SUM(S113,AA113,AI113,AQ113)</f>
        <v>0</v>
      </c>
      <c r="L113" s="23">
        <f t="shared" ref="L113:L118" si="612">SUM(T113,AB113,AJ113,AR113)</f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47">
        <v>0</v>
      </c>
      <c r="AN113" s="23">
        <v>0</v>
      </c>
      <c r="AO113" s="23">
        <v>5.5</v>
      </c>
      <c r="AP113" s="23">
        <v>0</v>
      </c>
      <c r="AQ113" s="23">
        <v>0</v>
      </c>
      <c r="AR113" s="23">
        <v>0</v>
      </c>
      <c r="AS113" s="23">
        <f t="shared" ref="AS113:AS117" si="613">SUM(BA113,BI113,BQ113,BY113)</f>
        <v>0</v>
      </c>
      <c r="AT113" s="23">
        <f t="shared" ref="AT113:AT117" si="614">SUM(BB113,BJ113,BR113,BZ113)</f>
        <v>0</v>
      </c>
      <c r="AU113" s="23">
        <f t="shared" ref="AU113:AU117" si="615">SUM(BC113,BK113,BS113,CA113)</f>
        <v>0</v>
      </c>
      <c r="AV113" s="23">
        <f t="shared" ref="AV113:AV117" si="616">SUM(BD113,BL113,BT113,CB113)</f>
        <v>0</v>
      </c>
      <c r="AW113" s="23">
        <f t="shared" ref="AW113:AW117" si="617">SUM(BE113,BM113,BU113,CC113)</f>
        <v>0</v>
      </c>
      <c r="AX113" s="23">
        <f t="shared" ref="AX113:AX117" si="618">SUM(BF113,BN113,BV113,CD113)</f>
        <v>0</v>
      </c>
      <c r="AY113" s="23">
        <f t="shared" ref="AY113:AY117" si="619">SUM(BG113,BO113,BW113,CE113)</f>
        <v>0</v>
      </c>
      <c r="AZ113" s="23">
        <f t="shared" ref="AZ113:AZ117" si="620">SUM(BH113,BP113,BX113,CF113)</f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f t="shared" ref="CG113:CG117" si="621">E113-AS113</f>
        <v>0</v>
      </c>
      <c r="CH113" s="23">
        <f t="shared" ref="CH113:CH117" si="622">F113-AT113</f>
        <v>0</v>
      </c>
      <c r="CI113" s="23">
        <f t="shared" ref="CI113:CI117" si="623">G113-AU113</f>
        <v>0</v>
      </c>
      <c r="CJ113" s="23">
        <f t="shared" ref="CJ113:CJ117" si="624">H113-AV113</f>
        <v>0</v>
      </c>
      <c r="CK113" s="23">
        <f t="shared" ref="CK113:CK117" si="625">I113-AW113</f>
        <v>5.5</v>
      </c>
      <c r="CL113" s="23">
        <f t="shared" ref="CL113:CL117" si="626">J113-AX113</f>
        <v>0</v>
      </c>
      <c r="CM113" s="23">
        <f t="shared" ref="CM113:CM117" si="627">K113-AY113</f>
        <v>0</v>
      </c>
      <c r="CN113" s="23">
        <f t="shared" ref="CN113:CN117" si="628">L113-AZ113</f>
        <v>0</v>
      </c>
      <c r="CO113" s="23" t="s">
        <v>111</v>
      </c>
    </row>
    <row r="114" spans="1:93" ht="51" x14ac:dyDescent="0.2">
      <c r="A114" s="57" t="s">
        <v>174</v>
      </c>
      <c r="B114" s="67" t="s">
        <v>281</v>
      </c>
      <c r="C114" s="68" t="s">
        <v>282</v>
      </c>
      <c r="D114" s="24" t="s">
        <v>111</v>
      </c>
      <c r="E114" s="23">
        <f t="shared" si="605"/>
        <v>0</v>
      </c>
      <c r="F114" s="23">
        <f t="shared" si="606"/>
        <v>0</v>
      </c>
      <c r="G114" s="23">
        <f t="shared" si="607"/>
        <v>0</v>
      </c>
      <c r="H114" s="23">
        <f t="shared" si="608"/>
        <v>0</v>
      </c>
      <c r="I114" s="23">
        <f t="shared" si="609"/>
        <v>5.78</v>
      </c>
      <c r="J114" s="23">
        <f t="shared" si="610"/>
        <v>0</v>
      </c>
      <c r="K114" s="23">
        <f t="shared" si="611"/>
        <v>0</v>
      </c>
      <c r="L114" s="23">
        <f t="shared" si="612"/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47">
        <v>0</v>
      </c>
      <c r="AN114" s="23">
        <v>0</v>
      </c>
      <c r="AO114" s="47">
        <v>5.78</v>
      </c>
      <c r="AP114" s="23">
        <v>0</v>
      </c>
      <c r="AQ114" s="23">
        <v>0</v>
      </c>
      <c r="AR114" s="23">
        <v>0</v>
      </c>
      <c r="AS114" s="23">
        <f t="shared" si="613"/>
        <v>0</v>
      </c>
      <c r="AT114" s="23">
        <f t="shared" si="614"/>
        <v>0</v>
      </c>
      <c r="AU114" s="23">
        <f t="shared" si="615"/>
        <v>0</v>
      </c>
      <c r="AV114" s="23">
        <f t="shared" si="616"/>
        <v>0</v>
      </c>
      <c r="AW114" s="23">
        <f t="shared" si="617"/>
        <v>0</v>
      </c>
      <c r="AX114" s="23">
        <f t="shared" si="618"/>
        <v>0</v>
      </c>
      <c r="AY114" s="23">
        <f t="shared" si="619"/>
        <v>0</v>
      </c>
      <c r="AZ114" s="23">
        <f t="shared" si="620"/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f t="shared" si="621"/>
        <v>0</v>
      </c>
      <c r="CH114" s="23">
        <f t="shared" si="622"/>
        <v>0</v>
      </c>
      <c r="CI114" s="23">
        <f t="shared" si="623"/>
        <v>0</v>
      </c>
      <c r="CJ114" s="23">
        <f t="shared" si="624"/>
        <v>0</v>
      </c>
      <c r="CK114" s="23">
        <f t="shared" si="625"/>
        <v>5.78</v>
      </c>
      <c r="CL114" s="23">
        <f t="shared" si="626"/>
        <v>0</v>
      </c>
      <c r="CM114" s="23">
        <f t="shared" si="627"/>
        <v>0</v>
      </c>
      <c r="CN114" s="23">
        <f t="shared" si="628"/>
        <v>0</v>
      </c>
      <c r="CO114" s="23" t="s">
        <v>111</v>
      </c>
    </row>
    <row r="115" spans="1:93" ht="89.25" x14ac:dyDescent="0.2">
      <c r="A115" s="57" t="s">
        <v>174</v>
      </c>
      <c r="B115" s="67" t="s">
        <v>283</v>
      </c>
      <c r="C115" s="68" t="s">
        <v>284</v>
      </c>
      <c r="D115" s="24" t="s">
        <v>111</v>
      </c>
      <c r="E115" s="23">
        <f t="shared" si="605"/>
        <v>0</v>
      </c>
      <c r="F115" s="23">
        <f t="shared" si="606"/>
        <v>0</v>
      </c>
      <c r="G115" s="23">
        <f t="shared" si="607"/>
        <v>1.02</v>
      </c>
      <c r="H115" s="23">
        <f t="shared" si="608"/>
        <v>0</v>
      </c>
      <c r="I115" s="23">
        <f t="shared" si="609"/>
        <v>0</v>
      </c>
      <c r="J115" s="23">
        <f t="shared" si="610"/>
        <v>0</v>
      </c>
      <c r="K115" s="23">
        <f t="shared" si="611"/>
        <v>0</v>
      </c>
      <c r="L115" s="23">
        <f t="shared" si="612"/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47">
        <v>1.02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f t="shared" si="613"/>
        <v>0</v>
      </c>
      <c r="AT115" s="23">
        <f t="shared" si="614"/>
        <v>0</v>
      </c>
      <c r="AU115" s="23">
        <f t="shared" si="615"/>
        <v>0</v>
      </c>
      <c r="AV115" s="23">
        <f t="shared" si="616"/>
        <v>0</v>
      </c>
      <c r="AW115" s="23">
        <f t="shared" si="617"/>
        <v>0</v>
      </c>
      <c r="AX115" s="23">
        <f t="shared" si="618"/>
        <v>0</v>
      </c>
      <c r="AY115" s="23">
        <f t="shared" si="619"/>
        <v>0</v>
      </c>
      <c r="AZ115" s="23">
        <f t="shared" si="620"/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f t="shared" si="621"/>
        <v>0</v>
      </c>
      <c r="CH115" s="23">
        <f t="shared" si="622"/>
        <v>0</v>
      </c>
      <c r="CI115" s="23">
        <f t="shared" si="623"/>
        <v>1.02</v>
      </c>
      <c r="CJ115" s="23">
        <f t="shared" si="624"/>
        <v>0</v>
      </c>
      <c r="CK115" s="23">
        <f t="shared" si="625"/>
        <v>0</v>
      </c>
      <c r="CL115" s="23">
        <f t="shared" si="626"/>
        <v>0</v>
      </c>
      <c r="CM115" s="23">
        <f t="shared" si="627"/>
        <v>0</v>
      </c>
      <c r="CN115" s="23">
        <f t="shared" si="628"/>
        <v>0</v>
      </c>
      <c r="CO115" s="23" t="s">
        <v>111</v>
      </c>
    </row>
    <row r="116" spans="1:93" ht="25.5" customHeight="1" x14ac:dyDescent="0.2">
      <c r="A116" s="57" t="s">
        <v>174</v>
      </c>
      <c r="B116" s="67" t="s">
        <v>285</v>
      </c>
      <c r="C116" s="68" t="s">
        <v>286</v>
      </c>
      <c r="D116" s="24" t="s">
        <v>111</v>
      </c>
      <c r="E116" s="23">
        <f t="shared" si="605"/>
        <v>0</v>
      </c>
      <c r="F116" s="23">
        <f t="shared" si="606"/>
        <v>0</v>
      </c>
      <c r="G116" s="23">
        <f t="shared" si="607"/>
        <v>0</v>
      </c>
      <c r="H116" s="23">
        <f t="shared" si="608"/>
        <v>0</v>
      </c>
      <c r="I116" s="23">
        <f t="shared" si="609"/>
        <v>0.16</v>
      </c>
      <c r="J116" s="23">
        <f t="shared" si="610"/>
        <v>0</v>
      </c>
      <c r="K116" s="23">
        <f t="shared" si="611"/>
        <v>0</v>
      </c>
      <c r="L116" s="23">
        <f t="shared" si="612"/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47">
        <v>0</v>
      </c>
      <c r="AN116" s="23">
        <v>0</v>
      </c>
      <c r="AO116" s="23">
        <v>0.16</v>
      </c>
      <c r="AP116" s="23">
        <v>0</v>
      </c>
      <c r="AQ116" s="23">
        <v>0</v>
      </c>
      <c r="AR116" s="23">
        <v>0</v>
      </c>
      <c r="AS116" s="23">
        <f t="shared" si="613"/>
        <v>0</v>
      </c>
      <c r="AT116" s="23">
        <f t="shared" si="614"/>
        <v>0</v>
      </c>
      <c r="AU116" s="23">
        <f t="shared" si="615"/>
        <v>0</v>
      </c>
      <c r="AV116" s="23">
        <f t="shared" si="616"/>
        <v>0</v>
      </c>
      <c r="AW116" s="23">
        <f t="shared" si="617"/>
        <v>0</v>
      </c>
      <c r="AX116" s="23">
        <f t="shared" si="618"/>
        <v>0</v>
      </c>
      <c r="AY116" s="23">
        <f t="shared" si="619"/>
        <v>0</v>
      </c>
      <c r="AZ116" s="23">
        <f t="shared" si="620"/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f t="shared" si="621"/>
        <v>0</v>
      </c>
      <c r="CH116" s="23">
        <f t="shared" si="622"/>
        <v>0</v>
      </c>
      <c r="CI116" s="23">
        <f t="shared" si="623"/>
        <v>0</v>
      </c>
      <c r="CJ116" s="23">
        <f t="shared" si="624"/>
        <v>0</v>
      </c>
      <c r="CK116" s="23">
        <f t="shared" si="625"/>
        <v>0.16</v>
      </c>
      <c r="CL116" s="23">
        <f t="shared" si="626"/>
        <v>0</v>
      </c>
      <c r="CM116" s="23">
        <f t="shared" si="627"/>
        <v>0</v>
      </c>
      <c r="CN116" s="23">
        <f t="shared" si="628"/>
        <v>0</v>
      </c>
      <c r="CO116" s="23" t="s">
        <v>111</v>
      </c>
    </row>
    <row r="117" spans="1:93" ht="38.25" x14ac:dyDescent="0.2">
      <c r="A117" s="57" t="s">
        <v>174</v>
      </c>
      <c r="B117" s="67" t="s">
        <v>287</v>
      </c>
      <c r="C117" s="68" t="s">
        <v>288</v>
      </c>
      <c r="D117" s="24" t="s">
        <v>111</v>
      </c>
      <c r="E117" s="23">
        <f t="shared" si="605"/>
        <v>0</v>
      </c>
      <c r="F117" s="23">
        <f t="shared" si="606"/>
        <v>0</v>
      </c>
      <c r="G117" s="23">
        <f t="shared" si="607"/>
        <v>0</v>
      </c>
      <c r="H117" s="23">
        <f t="shared" si="608"/>
        <v>0</v>
      </c>
      <c r="I117" s="23">
        <f t="shared" si="609"/>
        <v>1.63</v>
      </c>
      <c r="J117" s="23">
        <f t="shared" si="610"/>
        <v>0</v>
      </c>
      <c r="K117" s="23">
        <f t="shared" si="611"/>
        <v>0</v>
      </c>
      <c r="L117" s="23">
        <f t="shared" si="612"/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47">
        <v>0</v>
      </c>
      <c r="AN117" s="23">
        <v>0</v>
      </c>
      <c r="AO117" s="23">
        <v>1.63</v>
      </c>
      <c r="AP117" s="23">
        <v>0</v>
      </c>
      <c r="AQ117" s="23">
        <v>0</v>
      </c>
      <c r="AR117" s="23">
        <v>0</v>
      </c>
      <c r="AS117" s="23">
        <f t="shared" si="613"/>
        <v>0</v>
      </c>
      <c r="AT117" s="23">
        <f t="shared" si="614"/>
        <v>0</v>
      </c>
      <c r="AU117" s="23">
        <f t="shared" si="615"/>
        <v>1.63</v>
      </c>
      <c r="AV117" s="23">
        <f t="shared" si="616"/>
        <v>0</v>
      </c>
      <c r="AW117" s="23">
        <f t="shared" si="617"/>
        <v>0</v>
      </c>
      <c r="AX117" s="23">
        <f t="shared" si="618"/>
        <v>0</v>
      </c>
      <c r="AY117" s="23">
        <f t="shared" si="619"/>
        <v>0</v>
      </c>
      <c r="AZ117" s="23">
        <f t="shared" si="620"/>
        <v>0</v>
      </c>
      <c r="BA117" s="23">
        <v>0</v>
      </c>
      <c r="BB117" s="23">
        <v>0</v>
      </c>
      <c r="BC117" s="47">
        <v>1.63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f t="shared" si="621"/>
        <v>0</v>
      </c>
      <c r="CH117" s="23">
        <f t="shared" si="622"/>
        <v>0</v>
      </c>
      <c r="CI117" s="23">
        <f t="shared" si="623"/>
        <v>-1.63</v>
      </c>
      <c r="CJ117" s="23">
        <f t="shared" si="624"/>
        <v>0</v>
      </c>
      <c r="CK117" s="23">
        <f t="shared" si="625"/>
        <v>1.63</v>
      </c>
      <c r="CL117" s="23">
        <f t="shared" si="626"/>
        <v>0</v>
      </c>
      <c r="CM117" s="23">
        <f t="shared" si="627"/>
        <v>0</v>
      </c>
      <c r="CN117" s="23">
        <f t="shared" si="628"/>
        <v>0</v>
      </c>
      <c r="CO117" s="23" t="s">
        <v>111</v>
      </c>
    </row>
    <row r="118" spans="1:93" ht="24.75" customHeight="1" x14ac:dyDescent="0.2">
      <c r="A118" s="57" t="s">
        <v>174</v>
      </c>
      <c r="B118" s="67" t="s">
        <v>291</v>
      </c>
      <c r="C118" s="68" t="s">
        <v>289</v>
      </c>
      <c r="D118" s="24" t="s">
        <v>111</v>
      </c>
      <c r="E118" s="23">
        <f t="shared" si="605"/>
        <v>0</v>
      </c>
      <c r="F118" s="23">
        <f t="shared" si="606"/>
        <v>0</v>
      </c>
      <c r="G118" s="23">
        <f t="shared" si="607"/>
        <v>0</v>
      </c>
      <c r="H118" s="23">
        <f t="shared" si="608"/>
        <v>0</v>
      </c>
      <c r="I118" s="23">
        <f t="shared" si="609"/>
        <v>1.43</v>
      </c>
      <c r="J118" s="23">
        <f t="shared" si="610"/>
        <v>0</v>
      </c>
      <c r="K118" s="23">
        <f t="shared" si="611"/>
        <v>0</v>
      </c>
      <c r="L118" s="23">
        <f t="shared" si="612"/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47">
        <v>0</v>
      </c>
      <c r="AN118" s="23">
        <v>0</v>
      </c>
      <c r="AO118" s="23">
        <v>1.43</v>
      </c>
      <c r="AP118" s="23">
        <v>0</v>
      </c>
      <c r="AQ118" s="23">
        <v>0</v>
      </c>
      <c r="AR118" s="23">
        <v>0</v>
      </c>
      <c r="AS118" s="23">
        <f t="shared" si="408"/>
        <v>0</v>
      </c>
      <c r="AT118" s="23">
        <f t="shared" si="392"/>
        <v>0</v>
      </c>
      <c r="AU118" s="23">
        <f t="shared" si="393"/>
        <v>0</v>
      </c>
      <c r="AV118" s="23">
        <f t="shared" si="394"/>
        <v>0</v>
      </c>
      <c r="AW118" s="23">
        <f t="shared" si="395"/>
        <v>1.43</v>
      </c>
      <c r="AX118" s="23">
        <f t="shared" si="396"/>
        <v>0</v>
      </c>
      <c r="AY118" s="23">
        <f t="shared" si="397"/>
        <v>0</v>
      </c>
      <c r="AZ118" s="23">
        <f t="shared" si="398"/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40">
        <v>0</v>
      </c>
      <c r="BL118" s="23">
        <v>0</v>
      </c>
      <c r="BM118" s="23">
        <v>1.43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f t="shared" si="410"/>
        <v>0</v>
      </c>
      <c r="CH118" s="23">
        <f t="shared" si="400"/>
        <v>0</v>
      </c>
      <c r="CI118" s="23">
        <f t="shared" si="401"/>
        <v>0</v>
      </c>
      <c r="CJ118" s="23">
        <f t="shared" si="402"/>
        <v>0</v>
      </c>
      <c r="CK118" s="23">
        <f t="shared" si="403"/>
        <v>0</v>
      </c>
      <c r="CL118" s="23">
        <f t="shared" si="404"/>
        <v>0</v>
      </c>
      <c r="CM118" s="23">
        <f t="shared" si="405"/>
        <v>0</v>
      </c>
      <c r="CN118" s="23">
        <f t="shared" si="406"/>
        <v>0</v>
      </c>
      <c r="CO118" s="23" t="s">
        <v>111</v>
      </c>
    </row>
    <row r="119" spans="1:93" x14ac:dyDescent="0.2">
      <c r="A119" s="29" t="s">
        <v>175</v>
      </c>
      <c r="B119" s="56" t="s">
        <v>162</v>
      </c>
      <c r="C119" s="30" t="s">
        <v>110</v>
      </c>
      <c r="D119" s="30" t="s">
        <v>111</v>
      </c>
      <c r="E119" s="22">
        <f t="shared" si="333"/>
        <v>0</v>
      </c>
      <c r="F119" s="22">
        <f t="shared" si="334"/>
        <v>0</v>
      </c>
      <c r="G119" s="22">
        <f t="shared" si="335"/>
        <v>3.9</v>
      </c>
      <c r="H119" s="22">
        <f t="shared" si="336"/>
        <v>0</v>
      </c>
      <c r="I119" s="22">
        <f t="shared" si="337"/>
        <v>0.2</v>
      </c>
      <c r="J119" s="22">
        <f t="shared" si="338"/>
        <v>0</v>
      </c>
      <c r="K119" s="22">
        <f t="shared" si="339"/>
        <v>1</v>
      </c>
      <c r="L119" s="22">
        <f t="shared" si="340"/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f t="shared" ref="AK119:AQ119" si="629">SUM(AK120:AK127)</f>
        <v>0</v>
      </c>
      <c r="AL119" s="22">
        <f t="shared" si="629"/>
        <v>0</v>
      </c>
      <c r="AM119" s="22">
        <f t="shared" si="629"/>
        <v>3.9</v>
      </c>
      <c r="AN119" s="22">
        <f t="shared" si="629"/>
        <v>0</v>
      </c>
      <c r="AO119" s="22">
        <f t="shared" si="629"/>
        <v>0.2</v>
      </c>
      <c r="AP119" s="22">
        <f t="shared" si="629"/>
        <v>0</v>
      </c>
      <c r="AQ119" s="22">
        <f t="shared" si="629"/>
        <v>1</v>
      </c>
      <c r="AR119" s="22">
        <f>SUM(AR120:AR127)</f>
        <v>0</v>
      </c>
      <c r="AS119" s="22">
        <f t="shared" si="408"/>
        <v>0</v>
      </c>
      <c r="AT119" s="22">
        <f t="shared" si="392"/>
        <v>0</v>
      </c>
      <c r="AU119" s="22">
        <f t="shared" si="393"/>
        <v>2.7</v>
      </c>
      <c r="AV119" s="22">
        <f t="shared" si="394"/>
        <v>0</v>
      </c>
      <c r="AW119" s="22">
        <f t="shared" si="395"/>
        <v>0</v>
      </c>
      <c r="AX119" s="22">
        <f t="shared" si="396"/>
        <v>0</v>
      </c>
      <c r="AY119" s="22">
        <f t="shared" si="397"/>
        <v>1</v>
      </c>
      <c r="AZ119" s="22">
        <f t="shared" si="398"/>
        <v>0</v>
      </c>
      <c r="BA119" s="22">
        <f t="shared" ref="BA119:BX119" si="630">BA120+BA126+BA127</f>
        <v>0</v>
      </c>
      <c r="BB119" s="22">
        <f t="shared" si="630"/>
        <v>0</v>
      </c>
      <c r="BC119" s="22">
        <f t="shared" si="630"/>
        <v>0</v>
      </c>
      <c r="BD119" s="22">
        <f t="shared" si="630"/>
        <v>0</v>
      </c>
      <c r="BE119" s="22">
        <f t="shared" si="630"/>
        <v>0</v>
      </c>
      <c r="BF119" s="22">
        <f t="shared" si="630"/>
        <v>0</v>
      </c>
      <c r="BG119" s="22">
        <f t="shared" si="630"/>
        <v>0</v>
      </c>
      <c r="BH119" s="22">
        <f t="shared" si="630"/>
        <v>0</v>
      </c>
      <c r="BI119" s="22">
        <f t="shared" si="630"/>
        <v>0</v>
      </c>
      <c r="BJ119" s="22">
        <f t="shared" si="630"/>
        <v>0</v>
      </c>
      <c r="BK119" s="22">
        <f t="shared" si="630"/>
        <v>0</v>
      </c>
      <c r="BL119" s="22">
        <f t="shared" si="630"/>
        <v>0</v>
      </c>
      <c r="BM119" s="22">
        <f t="shared" si="630"/>
        <v>0</v>
      </c>
      <c r="BN119" s="22">
        <f t="shared" si="630"/>
        <v>0</v>
      </c>
      <c r="BO119" s="22">
        <f t="shared" si="630"/>
        <v>1</v>
      </c>
      <c r="BP119" s="22">
        <f t="shared" si="630"/>
        <v>0</v>
      </c>
      <c r="BQ119" s="22">
        <f t="shared" si="630"/>
        <v>0</v>
      </c>
      <c r="BR119" s="22">
        <f t="shared" si="630"/>
        <v>0</v>
      </c>
      <c r="BS119" s="22">
        <f t="shared" si="630"/>
        <v>2.7</v>
      </c>
      <c r="BT119" s="22">
        <f t="shared" si="630"/>
        <v>0</v>
      </c>
      <c r="BU119" s="22">
        <f t="shared" si="630"/>
        <v>0</v>
      </c>
      <c r="BV119" s="22">
        <f t="shared" si="630"/>
        <v>0</v>
      </c>
      <c r="BW119" s="22">
        <f t="shared" si="630"/>
        <v>0</v>
      </c>
      <c r="BX119" s="22">
        <f t="shared" si="630"/>
        <v>0</v>
      </c>
      <c r="BY119" s="22">
        <f>BY120+BY126+BY127</f>
        <v>0</v>
      </c>
      <c r="BZ119" s="22">
        <f t="shared" ref="BZ119" si="631">BZ120+BZ126+BZ127</f>
        <v>0</v>
      </c>
      <c r="CA119" s="22">
        <f t="shared" ref="CA119" si="632">CA120+CA126+CA127</f>
        <v>0</v>
      </c>
      <c r="CB119" s="22">
        <f t="shared" ref="CB119" si="633">CB120+CB126+CB127</f>
        <v>0</v>
      </c>
      <c r="CC119" s="22">
        <f t="shared" ref="CC119" si="634">CC120+CC126+CC127</f>
        <v>0</v>
      </c>
      <c r="CD119" s="22">
        <f t="shared" ref="CD119" si="635">CD120+CD126+CD127</f>
        <v>0</v>
      </c>
      <c r="CE119" s="22">
        <f t="shared" ref="CE119" si="636">CE120+CE126+CE127</f>
        <v>0</v>
      </c>
      <c r="CF119" s="22">
        <f t="shared" ref="CF119" si="637">CF120+CF126+CF127</f>
        <v>0</v>
      </c>
      <c r="CG119" s="22">
        <f t="shared" si="410"/>
        <v>0</v>
      </c>
      <c r="CH119" s="22">
        <f t="shared" si="400"/>
        <v>0</v>
      </c>
      <c r="CI119" s="22">
        <f t="shared" si="401"/>
        <v>1.1999999999999997</v>
      </c>
      <c r="CJ119" s="22">
        <f t="shared" si="402"/>
        <v>0</v>
      </c>
      <c r="CK119" s="22">
        <f t="shared" si="403"/>
        <v>0.2</v>
      </c>
      <c r="CL119" s="22">
        <f t="shared" si="404"/>
        <v>0</v>
      </c>
      <c r="CM119" s="22">
        <f t="shared" si="405"/>
        <v>0</v>
      </c>
      <c r="CN119" s="22">
        <f t="shared" si="406"/>
        <v>0</v>
      </c>
      <c r="CO119" s="22" t="s">
        <v>111</v>
      </c>
    </row>
    <row r="120" spans="1:93" ht="25.5" x14ac:dyDescent="0.2">
      <c r="A120" s="69" t="s">
        <v>175</v>
      </c>
      <c r="B120" s="70" t="s">
        <v>190</v>
      </c>
      <c r="C120" s="71" t="s">
        <v>191</v>
      </c>
      <c r="D120" s="24" t="s">
        <v>111</v>
      </c>
      <c r="E120" s="23">
        <f t="shared" si="333"/>
        <v>0</v>
      </c>
      <c r="F120" s="23">
        <f t="shared" si="334"/>
        <v>0</v>
      </c>
      <c r="G120" s="23">
        <f t="shared" si="335"/>
        <v>0</v>
      </c>
      <c r="H120" s="23">
        <f t="shared" si="336"/>
        <v>0</v>
      </c>
      <c r="I120" s="23">
        <f t="shared" si="337"/>
        <v>0</v>
      </c>
      <c r="J120" s="23">
        <f t="shared" si="338"/>
        <v>0</v>
      </c>
      <c r="K120" s="23">
        <f t="shared" si="339"/>
        <v>1</v>
      </c>
      <c r="L120" s="23">
        <f t="shared" si="340"/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47">
        <v>0</v>
      </c>
      <c r="AN120" s="23">
        <v>0</v>
      </c>
      <c r="AO120" s="23">
        <v>0</v>
      </c>
      <c r="AP120" s="23">
        <v>0</v>
      </c>
      <c r="AQ120" s="23">
        <v>1</v>
      </c>
      <c r="AR120" s="23">
        <v>0</v>
      </c>
      <c r="AS120" s="23">
        <f t="shared" si="408"/>
        <v>0</v>
      </c>
      <c r="AT120" s="23">
        <f t="shared" si="392"/>
        <v>0</v>
      </c>
      <c r="AU120" s="23">
        <f t="shared" si="393"/>
        <v>0</v>
      </c>
      <c r="AV120" s="23">
        <f t="shared" si="394"/>
        <v>0</v>
      </c>
      <c r="AW120" s="23">
        <f t="shared" si="395"/>
        <v>0</v>
      </c>
      <c r="AX120" s="23">
        <f t="shared" si="396"/>
        <v>0</v>
      </c>
      <c r="AY120" s="23">
        <f t="shared" si="397"/>
        <v>1</v>
      </c>
      <c r="AZ120" s="23">
        <f t="shared" si="398"/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1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f t="shared" si="410"/>
        <v>0</v>
      </c>
      <c r="CH120" s="23">
        <f t="shared" si="400"/>
        <v>0</v>
      </c>
      <c r="CI120" s="23">
        <f t="shared" si="401"/>
        <v>0</v>
      </c>
      <c r="CJ120" s="23">
        <f t="shared" si="402"/>
        <v>0</v>
      </c>
      <c r="CK120" s="23">
        <f t="shared" si="403"/>
        <v>0</v>
      </c>
      <c r="CL120" s="23">
        <f t="shared" si="404"/>
        <v>0</v>
      </c>
      <c r="CM120" s="23">
        <f t="shared" si="405"/>
        <v>0</v>
      </c>
      <c r="CN120" s="23">
        <f t="shared" si="406"/>
        <v>0</v>
      </c>
      <c r="CO120" s="23" t="s">
        <v>111</v>
      </c>
    </row>
    <row r="121" spans="1:93" ht="38.25" x14ac:dyDescent="0.2">
      <c r="A121" s="57" t="s">
        <v>175</v>
      </c>
      <c r="B121" s="53" t="s">
        <v>292</v>
      </c>
      <c r="C121" s="68" t="s">
        <v>293</v>
      </c>
      <c r="D121" s="24" t="s">
        <v>111</v>
      </c>
      <c r="E121" s="23">
        <f t="shared" ref="E121:E127" si="638">SUM(M121,U121,AC121,AK121)</f>
        <v>0</v>
      </c>
      <c r="F121" s="23">
        <f t="shared" ref="F121:F127" si="639">SUM(N121,V121,AD121,AL121)</f>
        <v>0</v>
      </c>
      <c r="G121" s="23">
        <f t="shared" ref="G121:G127" si="640">SUM(O121,W121,AE121,AM121)</f>
        <v>0</v>
      </c>
      <c r="H121" s="23">
        <f t="shared" ref="H121:H127" si="641">SUM(P121,X121,AF121,AN121)</f>
        <v>0</v>
      </c>
      <c r="I121" s="23">
        <f t="shared" ref="I121:I127" si="642">SUM(Q121,Y121,AG121,AO121)</f>
        <v>0</v>
      </c>
      <c r="J121" s="23">
        <f t="shared" ref="J121:J127" si="643">SUM(R121,Z121,AH121,AP121)</f>
        <v>0</v>
      </c>
      <c r="K121" s="23">
        <f t="shared" ref="K121:K127" si="644">SUM(S121,AA121,AI121,AQ121)</f>
        <v>0</v>
      </c>
      <c r="L121" s="23">
        <f t="shared" ref="L121:L127" si="645">SUM(T121,AB121,AJ121,AR121)</f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47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f t="shared" ref="AS121:AS125" si="646">SUM(BA121,BI121,BQ121,BY121)</f>
        <v>0</v>
      </c>
      <c r="AT121" s="23">
        <f t="shared" ref="AT121:AT125" si="647">SUM(BB121,BJ121,BR121,BZ121)</f>
        <v>0</v>
      </c>
      <c r="AU121" s="23">
        <f t="shared" ref="AU121:AU125" si="648">SUM(BC121,BK121,BS121,CA121)</f>
        <v>0</v>
      </c>
      <c r="AV121" s="23">
        <f t="shared" ref="AV121:AV125" si="649">SUM(BD121,BL121,BT121,CB121)</f>
        <v>0</v>
      </c>
      <c r="AW121" s="23">
        <f t="shared" ref="AW121:AW125" si="650">SUM(BE121,BM121,BU121,CC121)</f>
        <v>0</v>
      </c>
      <c r="AX121" s="23">
        <f t="shared" ref="AX121:AX125" si="651">SUM(BF121,BN121,BV121,CD121)</f>
        <v>0</v>
      </c>
      <c r="AY121" s="23">
        <f t="shared" ref="AY121:AY125" si="652">SUM(BG121,BO121,BW121,CE121)</f>
        <v>0</v>
      </c>
      <c r="AZ121" s="23">
        <f t="shared" ref="AZ121:AZ125" si="653">SUM(BH121,BP121,BX121,CF121)</f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f t="shared" ref="CG121:CG125" si="654">E121-AS121</f>
        <v>0</v>
      </c>
      <c r="CH121" s="23">
        <f t="shared" ref="CH121:CH125" si="655">F121-AT121</f>
        <v>0</v>
      </c>
      <c r="CI121" s="23">
        <f t="shared" ref="CI121:CI125" si="656">G121-AU121</f>
        <v>0</v>
      </c>
      <c r="CJ121" s="23">
        <f t="shared" ref="CJ121:CJ125" si="657">H121-AV121</f>
        <v>0</v>
      </c>
      <c r="CK121" s="23">
        <f t="shared" ref="CK121:CK125" si="658">I121-AW121</f>
        <v>0</v>
      </c>
      <c r="CL121" s="23">
        <f t="shared" ref="CL121:CL125" si="659">J121-AX121</f>
        <v>0</v>
      </c>
      <c r="CM121" s="23">
        <f t="shared" ref="CM121:CM125" si="660">K121-AY121</f>
        <v>0</v>
      </c>
      <c r="CN121" s="23">
        <f t="shared" ref="CN121:CN125" si="661">L121-AZ121</f>
        <v>0</v>
      </c>
      <c r="CO121" s="23" t="s">
        <v>111</v>
      </c>
    </row>
    <row r="122" spans="1:93" ht="25.5" x14ac:dyDescent="0.2">
      <c r="A122" s="57" t="s">
        <v>175</v>
      </c>
      <c r="B122" s="53" t="s">
        <v>294</v>
      </c>
      <c r="C122" s="68" t="s">
        <v>295</v>
      </c>
      <c r="D122" s="24" t="s">
        <v>111</v>
      </c>
      <c r="E122" s="23">
        <f t="shared" si="638"/>
        <v>0</v>
      </c>
      <c r="F122" s="23">
        <f t="shared" si="639"/>
        <v>0</v>
      </c>
      <c r="G122" s="23">
        <f t="shared" si="640"/>
        <v>1</v>
      </c>
      <c r="H122" s="23">
        <f t="shared" si="641"/>
        <v>0</v>
      </c>
      <c r="I122" s="23">
        <f t="shared" si="642"/>
        <v>0</v>
      </c>
      <c r="J122" s="23">
        <f t="shared" si="643"/>
        <v>0</v>
      </c>
      <c r="K122" s="23">
        <f t="shared" si="644"/>
        <v>0</v>
      </c>
      <c r="L122" s="23">
        <f t="shared" si="645"/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47">
        <v>1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f t="shared" si="646"/>
        <v>0</v>
      </c>
      <c r="AT122" s="23">
        <f t="shared" si="647"/>
        <v>0</v>
      </c>
      <c r="AU122" s="23">
        <f t="shared" si="648"/>
        <v>0</v>
      </c>
      <c r="AV122" s="23">
        <f t="shared" si="649"/>
        <v>0</v>
      </c>
      <c r="AW122" s="23">
        <f t="shared" si="650"/>
        <v>0</v>
      </c>
      <c r="AX122" s="23">
        <f t="shared" si="651"/>
        <v>0</v>
      </c>
      <c r="AY122" s="23">
        <f t="shared" si="652"/>
        <v>0</v>
      </c>
      <c r="AZ122" s="23">
        <f t="shared" si="653"/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f t="shared" si="654"/>
        <v>0</v>
      </c>
      <c r="CH122" s="23">
        <f t="shared" si="655"/>
        <v>0</v>
      </c>
      <c r="CI122" s="23">
        <f t="shared" si="656"/>
        <v>1</v>
      </c>
      <c r="CJ122" s="23">
        <f t="shared" si="657"/>
        <v>0</v>
      </c>
      <c r="CK122" s="23">
        <f t="shared" si="658"/>
        <v>0</v>
      </c>
      <c r="CL122" s="23">
        <f t="shared" si="659"/>
        <v>0</v>
      </c>
      <c r="CM122" s="23">
        <f t="shared" si="660"/>
        <v>0</v>
      </c>
      <c r="CN122" s="23">
        <f t="shared" si="661"/>
        <v>0</v>
      </c>
      <c r="CO122" s="23" t="s">
        <v>111</v>
      </c>
    </row>
    <row r="123" spans="1:93" ht="25.5" x14ac:dyDescent="0.2">
      <c r="A123" s="57" t="s">
        <v>175</v>
      </c>
      <c r="B123" s="53" t="s">
        <v>296</v>
      </c>
      <c r="C123" s="68" t="s">
        <v>297</v>
      </c>
      <c r="D123" s="24" t="s">
        <v>111</v>
      </c>
      <c r="E123" s="23">
        <f t="shared" si="638"/>
        <v>0</v>
      </c>
      <c r="F123" s="23">
        <f t="shared" si="639"/>
        <v>0</v>
      </c>
      <c r="G123" s="23">
        <f t="shared" si="640"/>
        <v>0</v>
      </c>
      <c r="H123" s="23">
        <f t="shared" si="641"/>
        <v>0</v>
      </c>
      <c r="I123" s="23">
        <f t="shared" si="642"/>
        <v>0.2</v>
      </c>
      <c r="J123" s="23">
        <f t="shared" si="643"/>
        <v>0</v>
      </c>
      <c r="K123" s="23">
        <f t="shared" si="644"/>
        <v>0</v>
      </c>
      <c r="L123" s="23">
        <f t="shared" si="645"/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47">
        <v>0</v>
      </c>
      <c r="AN123" s="23">
        <v>0</v>
      </c>
      <c r="AO123" s="23">
        <v>0.2</v>
      </c>
      <c r="AP123" s="23">
        <v>0</v>
      </c>
      <c r="AQ123" s="23">
        <v>0</v>
      </c>
      <c r="AR123" s="23">
        <v>0</v>
      </c>
      <c r="AS123" s="23">
        <f t="shared" si="646"/>
        <v>0</v>
      </c>
      <c r="AT123" s="23">
        <f t="shared" si="647"/>
        <v>0</v>
      </c>
      <c r="AU123" s="23">
        <f t="shared" si="648"/>
        <v>0</v>
      </c>
      <c r="AV123" s="23">
        <f t="shared" si="649"/>
        <v>0</v>
      </c>
      <c r="AW123" s="23">
        <f t="shared" si="650"/>
        <v>0</v>
      </c>
      <c r="AX123" s="23">
        <f t="shared" si="651"/>
        <v>0</v>
      </c>
      <c r="AY123" s="23">
        <f t="shared" si="652"/>
        <v>0</v>
      </c>
      <c r="AZ123" s="23">
        <f t="shared" si="653"/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f t="shared" si="654"/>
        <v>0</v>
      </c>
      <c r="CH123" s="23">
        <f t="shared" si="655"/>
        <v>0</v>
      </c>
      <c r="CI123" s="23">
        <f t="shared" si="656"/>
        <v>0</v>
      </c>
      <c r="CJ123" s="23">
        <f t="shared" si="657"/>
        <v>0</v>
      </c>
      <c r="CK123" s="23">
        <f t="shared" si="658"/>
        <v>0.2</v>
      </c>
      <c r="CL123" s="23">
        <f t="shared" si="659"/>
        <v>0</v>
      </c>
      <c r="CM123" s="23">
        <f t="shared" si="660"/>
        <v>0</v>
      </c>
      <c r="CN123" s="23">
        <f t="shared" si="661"/>
        <v>0</v>
      </c>
      <c r="CO123" s="23" t="s">
        <v>111</v>
      </c>
    </row>
    <row r="124" spans="1:93" ht="38.25" x14ac:dyDescent="0.2">
      <c r="A124" s="57" t="s">
        <v>175</v>
      </c>
      <c r="B124" s="53" t="s">
        <v>298</v>
      </c>
      <c r="C124" s="68" t="s">
        <v>299</v>
      </c>
      <c r="D124" s="24" t="s">
        <v>111</v>
      </c>
      <c r="E124" s="23">
        <f t="shared" si="638"/>
        <v>0</v>
      </c>
      <c r="F124" s="23">
        <f t="shared" si="639"/>
        <v>0</v>
      </c>
      <c r="G124" s="23">
        <f t="shared" si="640"/>
        <v>0</v>
      </c>
      <c r="H124" s="23">
        <f t="shared" si="641"/>
        <v>0</v>
      </c>
      <c r="I124" s="23">
        <f t="shared" si="642"/>
        <v>0</v>
      </c>
      <c r="J124" s="23">
        <f t="shared" si="643"/>
        <v>0</v>
      </c>
      <c r="K124" s="23">
        <f t="shared" si="644"/>
        <v>0</v>
      </c>
      <c r="L124" s="23">
        <f t="shared" si="645"/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47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f t="shared" si="646"/>
        <v>0</v>
      </c>
      <c r="AT124" s="23">
        <f t="shared" si="647"/>
        <v>0</v>
      </c>
      <c r="AU124" s="23">
        <f t="shared" si="648"/>
        <v>0</v>
      </c>
      <c r="AV124" s="23">
        <f t="shared" si="649"/>
        <v>0</v>
      </c>
      <c r="AW124" s="23">
        <f t="shared" si="650"/>
        <v>0</v>
      </c>
      <c r="AX124" s="23">
        <f t="shared" si="651"/>
        <v>0</v>
      </c>
      <c r="AY124" s="23">
        <f t="shared" si="652"/>
        <v>0</v>
      </c>
      <c r="AZ124" s="23">
        <f t="shared" si="653"/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f t="shared" si="654"/>
        <v>0</v>
      </c>
      <c r="CH124" s="23">
        <f t="shared" si="655"/>
        <v>0</v>
      </c>
      <c r="CI124" s="23">
        <f t="shared" si="656"/>
        <v>0</v>
      </c>
      <c r="CJ124" s="23">
        <f t="shared" si="657"/>
        <v>0</v>
      </c>
      <c r="CK124" s="23">
        <f t="shared" si="658"/>
        <v>0</v>
      </c>
      <c r="CL124" s="23">
        <f t="shared" si="659"/>
        <v>0</v>
      </c>
      <c r="CM124" s="23">
        <f t="shared" si="660"/>
        <v>0</v>
      </c>
      <c r="CN124" s="23">
        <f t="shared" si="661"/>
        <v>0</v>
      </c>
      <c r="CO124" s="23" t="s">
        <v>111</v>
      </c>
    </row>
    <row r="125" spans="1:93" ht="25.5" x14ac:dyDescent="0.2">
      <c r="A125" s="57" t="s">
        <v>175</v>
      </c>
      <c r="B125" s="53" t="s">
        <v>300</v>
      </c>
      <c r="C125" s="68" t="s">
        <v>301</v>
      </c>
      <c r="D125" s="24" t="s">
        <v>111</v>
      </c>
      <c r="E125" s="23">
        <f t="shared" si="638"/>
        <v>0</v>
      </c>
      <c r="F125" s="23">
        <f t="shared" si="639"/>
        <v>0</v>
      </c>
      <c r="G125" s="23">
        <f t="shared" si="640"/>
        <v>0.2</v>
      </c>
      <c r="H125" s="23">
        <f t="shared" si="641"/>
        <v>0</v>
      </c>
      <c r="I125" s="23">
        <f t="shared" si="642"/>
        <v>0</v>
      </c>
      <c r="J125" s="23">
        <f t="shared" si="643"/>
        <v>0</v>
      </c>
      <c r="K125" s="23">
        <f t="shared" si="644"/>
        <v>0</v>
      </c>
      <c r="L125" s="23">
        <f t="shared" si="645"/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47">
        <v>0.2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f t="shared" si="646"/>
        <v>0</v>
      </c>
      <c r="AT125" s="23">
        <f t="shared" si="647"/>
        <v>0</v>
      </c>
      <c r="AU125" s="23">
        <f t="shared" si="648"/>
        <v>0</v>
      </c>
      <c r="AV125" s="23">
        <f t="shared" si="649"/>
        <v>0</v>
      </c>
      <c r="AW125" s="23">
        <f t="shared" si="650"/>
        <v>0</v>
      </c>
      <c r="AX125" s="23">
        <f t="shared" si="651"/>
        <v>0</v>
      </c>
      <c r="AY125" s="23">
        <f t="shared" si="652"/>
        <v>0</v>
      </c>
      <c r="AZ125" s="23">
        <f t="shared" si="653"/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f t="shared" si="654"/>
        <v>0</v>
      </c>
      <c r="CH125" s="23">
        <f t="shared" si="655"/>
        <v>0</v>
      </c>
      <c r="CI125" s="23">
        <f t="shared" si="656"/>
        <v>0.2</v>
      </c>
      <c r="CJ125" s="23">
        <f t="shared" si="657"/>
        <v>0</v>
      </c>
      <c r="CK125" s="23">
        <f t="shared" si="658"/>
        <v>0</v>
      </c>
      <c r="CL125" s="23">
        <f t="shared" si="659"/>
        <v>0</v>
      </c>
      <c r="CM125" s="23">
        <f t="shared" si="660"/>
        <v>0</v>
      </c>
      <c r="CN125" s="23">
        <f t="shared" si="661"/>
        <v>0</v>
      </c>
      <c r="CO125" s="23" t="s">
        <v>111</v>
      </c>
    </row>
    <row r="126" spans="1:93" ht="25.5" x14ac:dyDescent="0.2">
      <c r="A126" s="57" t="s">
        <v>175</v>
      </c>
      <c r="B126" s="53" t="s">
        <v>302</v>
      </c>
      <c r="C126" s="68" t="s">
        <v>303</v>
      </c>
      <c r="D126" s="24" t="s">
        <v>111</v>
      </c>
      <c r="E126" s="23">
        <f t="shared" si="638"/>
        <v>0</v>
      </c>
      <c r="F126" s="23">
        <f t="shared" si="639"/>
        <v>0</v>
      </c>
      <c r="G126" s="23">
        <f t="shared" si="640"/>
        <v>0.7</v>
      </c>
      <c r="H126" s="23">
        <f t="shared" si="641"/>
        <v>0</v>
      </c>
      <c r="I126" s="23">
        <f t="shared" si="642"/>
        <v>0</v>
      </c>
      <c r="J126" s="23">
        <f t="shared" si="643"/>
        <v>0</v>
      </c>
      <c r="K126" s="23">
        <f t="shared" si="644"/>
        <v>0</v>
      </c>
      <c r="L126" s="23">
        <f t="shared" si="645"/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47">
        <v>0.7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f t="shared" si="408"/>
        <v>0</v>
      </c>
      <c r="AT126" s="23">
        <f t="shared" si="392"/>
        <v>0</v>
      </c>
      <c r="AU126" s="23">
        <f t="shared" si="393"/>
        <v>0.7</v>
      </c>
      <c r="AV126" s="23">
        <f t="shared" si="394"/>
        <v>0</v>
      </c>
      <c r="AW126" s="23">
        <f t="shared" si="395"/>
        <v>0</v>
      </c>
      <c r="AX126" s="23">
        <f t="shared" si="396"/>
        <v>0</v>
      </c>
      <c r="AY126" s="23">
        <f t="shared" si="397"/>
        <v>0</v>
      </c>
      <c r="AZ126" s="23">
        <f t="shared" si="398"/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0.7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f t="shared" si="410"/>
        <v>0</v>
      </c>
      <c r="CH126" s="23">
        <f t="shared" si="400"/>
        <v>0</v>
      </c>
      <c r="CI126" s="23">
        <f t="shared" si="401"/>
        <v>0</v>
      </c>
      <c r="CJ126" s="23">
        <f t="shared" si="402"/>
        <v>0</v>
      </c>
      <c r="CK126" s="23">
        <f t="shared" si="403"/>
        <v>0</v>
      </c>
      <c r="CL126" s="23">
        <f t="shared" si="404"/>
        <v>0</v>
      </c>
      <c r="CM126" s="23">
        <f t="shared" si="405"/>
        <v>0</v>
      </c>
      <c r="CN126" s="23">
        <f t="shared" si="406"/>
        <v>0</v>
      </c>
      <c r="CO126" s="23" t="s">
        <v>111</v>
      </c>
    </row>
    <row r="127" spans="1:93" ht="25.5" x14ac:dyDescent="0.2">
      <c r="A127" s="57" t="s">
        <v>175</v>
      </c>
      <c r="B127" s="53" t="s">
        <v>304</v>
      </c>
      <c r="C127" s="68" t="s">
        <v>305</v>
      </c>
      <c r="D127" s="24" t="s">
        <v>111</v>
      </c>
      <c r="E127" s="23">
        <f t="shared" si="638"/>
        <v>0</v>
      </c>
      <c r="F127" s="23">
        <f t="shared" si="639"/>
        <v>0</v>
      </c>
      <c r="G127" s="23">
        <f t="shared" si="640"/>
        <v>2</v>
      </c>
      <c r="H127" s="23">
        <f t="shared" si="641"/>
        <v>0</v>
      </c>
      <c r="I127" s="23">
        <f t="shared" si="642"/>
        <v>0</v>
      </c>
      <c r="J127" s="23">
        <f t="shared" si="643"/>
        <v>0</v>
      </c>
      <c r="K127" s="23">
        <f t="shared" si="644"/>
        <v>0</v>
      </c>
      <c r="L127" s="23">
        <f t="shared" si="645"/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47">
        <v>2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f t="shared" si="408"/>
        <v>0</v>
      </c>
      <c r="AT127" s="23">
        <f t="shared" si="392"/>
        <v>0</v>
      </c>
      <c r="AU127" s="23">
        <f t="shared" si="393"/>
        <v>2</v>
      </c>
      <c r="AV127" s="23">
        <f t="shared" si="394"/>
        <v>0</v>
      </c>
      <c r="AW127" s="23">
        <f t="shared" si="395"/>
        <v>0</v>
      </c>
      <c r="AX127" s="23">
        <f t="shared" si="396"/>
        <v>0</v>
      </c>
      <c r="AY127" s="23">
        <f t="shared" si="397"/>
        <v>0</v>
      </c>
      <c r="AZ127" s="23">
        <f t="shared" si="398"/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2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f t="shared" si="410"/>
        <v>0</v>
      </c>
      <c r="CH127" s="23">
        <f t="shared" si="400"/>
        <v>0</v>
      </c>
      <c r="CI127" s="23">
        <f t="shared" si="401"/>
        <v>0</v>
      </c>
      <c r="CJ127" s="23">
        <f t="shared" si="402"/>
        <v>0</v>
      </c>
      <c r="CK127" s="23">
        <f t="shared" si="403"/>
        <v>0</v>
      </c>
      <c r="CL127" s="23">
        <f t="shared" si="404"/>
        <v>0</v>
      </c>
      <c r="CM127" s="23">
        <f t="shared" si="405"/>
        <v>0</v>
      </c>
      <c r="CN127" s="23">
        <f t="shared" si="406"/>
        <v>0</v>
      </c>
      <c r="CO127" s="23" t="s">
        <v>111</v>
      </c>
    </row>
    <row r="128" spans="1:93" x14ac:dyDescent="0.2">
      <c r="A128" s="29" t="s">
        <v>176</v>
      </c>
      <c r="B128" s="56" t="s">
        <v>163</v>
      </c>
      <c r="C128" s="30" t="s">
        <v>110</v>
      </c>
      <c r="D128" s="30" t="s">
        <v>111</v>
      </c>
      <c r="E128" s="22">
        <f t="shared" si="333"/>
        <v>0</v>
      </c>
      <c r="F128" s="22">
        <f t="shared" si="334"/>
        <v>0</v>
      </c>
      <c r="G128" s="22">
        <f t="shared" si="335"/>
        <v>1.37</v>
      </c>
      <c r="H128" s="22">
        <f t="shared" si="336"/>
        <v>0</v>
      </c>
      <c r="I128" s="22">
        <f t="shared" si="337"/>
        <v>0</v>
      </c>
      <c r="J128" s="22">
        <f t="shared" si="338"/>
        <v>0</v>
      </c>
      <c r="K128" s="22">
        <f t="shared" si="339"/>
        <v>0</v>
      </c>
      <c r="L128" s="22">
        <f t="shared" si="340"/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f>AK129</f>
        <v>0</v>
      </c>
      <c r="AL128" s="22">
        <f t="shared" ref="AL128:AR128" si="662">AL129</f>
        <v>0</v>
      </c>
      <c r="AM128" s="22">
        <f t="shared" si="662"/>
        <v>1.37</v>
      </c>
      <c r="AN128" s="22">
        <f t="shared" si="662"/>
        <v>0</v>
      </c>
      <c r="AO128" s="22">
        <f t="shared" si="662"/>
        <v>0</v>
      </c>
      <c r="AP128" s="22">
        <f t="shared" si="662"/>
        <v>0</v>
      </c>
      <c r="AQ128" s="22">
        <f t="shared" si="662"/>
        <v>0</v>
      </c>
      <c r="AR128" s="22">
        <f t="shared" si="662"/>
        <v>0</v>
      </c>
      <c r="AS128" s="22">
        <f t="shared" ref="AS128" si="663">SUM(BA128,BI128,BQ128,BY128)</f>
        <v>0</v>
      </c>
      <c r="AT128" s="22">
        <f t="shared" ref="AT128" si="664">SUM(BB128,BJ128,BR128,BZ128)</f>
        <v>0</v>
      </c>
      <c r="AU128" s="22">
        <f t="shared" ref="AU128" si="665">SUM(BC128,BK128,BS128,CA128)</f>
        <v>1.37</v>
      </c>
      <c r="AV128" s="22">
        <f t="shared" ref="AV128" si="666">SUM(BD128,BL128,BT128,CB128)</f>
        <v>0</v>
      </c>
      <c r="AW128" s="22">
        <f t="shared" ref="AW128" si="667">SUM(BE128,BM128,BU128,CC128)</f>
        <v>0</v>
      </c>
      <c r="AX128" s="22">
        <f t="shared" ref="AX128" si="668">SUM(BF128,BN128,BV128,CD128)</f>
        <v>0</v>
      </c>
      <c r="AY128" s="22">
        <f t="shared" ref="AY128" si="669">SUM(BG128,BO128,BW128,CE128)</f>
        <v>0</v>
      </c>
      <c r="AZ128" s="22">
        <f t="shared" ref="AZ128" si="670">SUM(BH128,BP128,BX128,CF128)</f>
        <v>0</v>
      </c>
      <c r="BA128" s="22">
        <f t="shared" ref="BA128:BX128" si="671">BA129</f>
        <v>0</v>
      </c>
      <c r="BB128" s="22">
        <f t="shared" si="671"/>
        <v>0</v>
      </c>
      <c r="BC128" s="22">
        <f t="shared" si="671"/>
        <v>0</v>
      </c>
      <c r="BD128" s="22">
        <f t="shared" si="671"/>
        <v>0</v>
      </c>
      <c r="BE128" s="22">
        <f t="shared" si="671"/>
        <v>0</v>
      </c>
      <c r="BF128" s="22">
        <f t="shared" si="671"/>
        <v>0</v>
      </c>
      <c r="BG128" s="22">
        <f t="shared" si="671"/>
        <v>0</v>
      </c>
      <c r="BH128" s="22">
        <f t="shared" si="671"/>
        <v>0</v>
      </c>
      <c r="BI128" s="22">
        <f t="shared" si="671"/>
        <v>0</v>
      </c>
      <c r="BJ128" s="22">
        <f t="shared" si="671"/>
        <v>0</v>
      </c>
      <c r="BK128" s="22">
        <f t="shared" si="671"/>
        <v>0</v>
      </c>
      <c r="BL128" s="22">
        <f t="shared" si="671"/>
        <v>0</v>
      </c>
      <c r="BM128" s="22">
        <f t="shared" si="671"/>
        <v>0</v>
      </c>
      <c r="BN128" s="22">
        <f t="shared" si="671"/>
        <v>0</v>
      </c>
      <c r="BO128" s="22">
        <f t="shared" si="671"/>
        <v>0</v>
      </c>
      <c r="BP128" s="22">
        <f t="shared" si="671"/>
        <v>0</v>
      </c>
      <c r="BQ128" s="22">
        <f t="shared" si="671"/>
        <v>0</v>
      </c>
      <c r="BR128" s="22">
        <f t="shared" si="671"/>
        <v>0</v>
      </c>
      <c r="BS128" s="22">
        <f t="shared" si="671"/>
        <v>1.37</v>
      </c>
      <c r="BT128" s="22">
        <f t="shared" si="671"/>
        <v>0</v>
      </c>
      <c r="BU128" s="22">
        <f t="shared" si="671"/>
        <v>0</v>
      </c>
      <c r="BV128" s="22">
        <f t="shared" si="671"/>
        <v>0</v>
      </c>
      <c r="BW128" s="22">
        <f t="shared" si="671"/>
        <v>0</v>
      </c>
      <c r="BX128" s="22">
        <f t="shared" si="671"/>
        <v>0</v>
      </c>
      <c r="BY128" s="22">
        <f>BY129</f>
        <v>0</v>
      </c>
      <c r="BZ128" s="22">
        <f t="shared" ref="BZ128" si="672">BZ129</f>
        <v>0</v>
      </c>
      <c r="CA128" s="22">
        <f t="shared" ref="CA128" si="673">CA129</f>
        <v>0</v>
      </c>
      <c r="CB128" s="22">
        <f t="shared" ref="CB128" si="674">CB129</f>
        <v>0</v>
      </c>
      <c r="CC128" s="22">
        <f t="shared" ref="CC128" si="675">CC129</f>
        <v>0</v>
      </c>
      <c r="CD128" s="22">
        <f t="shared" ref="CD128" si="676">CD129</f>
        <v>0</v>
      </c>
      <c r="CE128" s="22">
        <f t="shared" ref="CE128" si="677">CE129</f>
        <v>0</v>
      </c>
      <c r="CF128" s="22">
        <f t="shared" ref="CF128" si="678">CF129</f>
        <v>0</v>
      </c>
      <c r="CG128" s="22">
        <f t="shared" ref="CG128" si="679">E128-AS128</f>
        <v>0</v>
      </c>
      <c r="CH128" s="22">
        <f t="shared" ref="CH128" si="680">F128-AT128</f>
        <v>0</v>
      </c>
      <c r="CI128" s="22">
        <f t="shared" ref="CI128" si="681">G128-AU128</f>
        <v>0</v>
      </c>
      <c r="CJ128" s="22">
        <f t="shared" ref="CJ128" si="682">H128-AV128</f>
        <v>0</v>
      </c>
      <c r="CK128" s="22">
        <f t="shared" ref="CK128" si="683">I128-AW128</f>
        <v>0</v>
      </c>
      <c r="CL128" s="22">
        <f t="shared" ref="CL128" si="684">J128-AX128</f>
        <v>0</v>
      </c>
      <c r="CM128" s="22">
        <f t="shared" ref="CM128" si="685">K128-AY128</f>
        <v>0</v>
      </c>
      <c r="CN128" s="22">
        <f t="shared" ref="CN128" si="686">L128-AZ128</f>
        <v>0</v>
      </c>
      <c r="CO128" s="22" t="s">
        <v>111</v>
      </c>
    </row>
    <row r="129" spans="1:1025" ht="27.75" customHeight="1" x14ac:dyDescent="0.2">
      <c r="A129" s="72" t="s">
        <v>176</v>
      </c>
      <c r="B129" s="73" t="s">
        <v>306</v>
      </c>
      <c r="C129" s="68" t="s">
        <v>307</v>
      </c>
      <c r="D129" s="24" t="s">
        <v>111</v>
      </c>
      <c r="E129" s="23">
        <f t="shared" si="333"/>
        <v>0</v>
      </c>
      <c r="F129" s="23">
        <f t="shared" si="334"/>
        <v>0</v>
      </c>
      <c r="G129" s="23">
        <f t="shared" si="335"/>
        <v>1.37</v>
      </c>
      <c r="H129" s="23">
        <f t="shared" si="336"/>
        <v>0</v>
      </c>
      <c r="I129" s="23">
        <f t="shared" si="337"/>
        <v>0</v>
      </c>
      <c r="J129" s="23">
        <f t="shared" si="338"/>
        <v>0</v>
      </c>
      <c r="K129" s="23">
        <f t="shared" si="339"/>
        <v>0</v>
      </c>
      <c r="L129" s="23">
        <f t="shared" si="340"/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1.37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f t="shared" si="408"/>
        <v>0</v>
      </c>
      <c r="AT129" s="23">
        <f t="shared" si="392"/>
        <v>0</v>
      </c>
      <c r="AU129" s="23">
        <f t="shared" si="393"/>
        <v>1.37</v>
      </c>
      <c r="AV129" s="23">
        <f t="shared" si="394"/>
        <v>0</v>
      </c>
      <c r="AW129" s="23">
        <f t="shared" si="395"/>
        <v>0</v>
      </c>
      <c r="AX129" s="23">
        <f t="shared" si="396"/>
        <v>0</v>
      </c>
      <c r="AY129" s="23">
        <f t="shared" si="397"/>
        <v>0</v>
      </c>
      <c r="AZ129" s="23">
        <f t="shared" si="398"/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1.37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f t="shared" si="410"/>
        <v>0</v>
      </c>
      <c r="CH129" s="23">
        <f t="shared" si="400"/>
        <v>0</v>
      </c>
      <c r="CI129" s="23">
        <f t="shared" si="401"/>
        <v>0</v>
      </c>
      <c r="CJ129" s="23">
        <f t="shared" si="402"/>
        <v>0</v>
      </c>
      <c r="CK129" s="23">
        <f t="shared" si="403"/>
        <v>0</v>
      </c>
      <c r="CL129" s="23">
        <f t="shared" si="404"/>
        <v>0</v>
      </c>
      <c r="CM129" s="23">
        <f t="shared" si="405"/>
        <v>0</v>
      </c>
      <c r="CN129" s="23">
        <f t="shared" si="406"/>
        <v>0</v>
      </c>
      <c r="CO129" s="23" t="s">
        <v>111</v>
      </c>
    </row>
    <row r="130" spans="1:1025" ht="43.5" customHeight="1" x14ac:dyDescent="0.2">
      <c r="A130" s="29" t="s">
        <v>156</v>
      </c>
      <c r="B130" s="30" t="s">
        <v>157</v>
      </c>
      <c r="C130" s="30" t="s">
        <v>110</v>
      </c>
      <c r="D130" s="30" t="s">
        <v>111</v>
      </c>
      <c r="E130" s="22">
        <f t="shared" si="333"/>
        <v>0</v>
      </c>
      <c r="F130" s="22">
        <f t="shared" si="334"/>
        <v>0</v>
      </c>
      <c r="G130" s="22">
        <f t="shared" si="335"/>
        <v>0</v>
      </c>
      <c r="H130" s="22">
        <f t="shared" si="336"/>
        <v>0</v>
      </c>
      <c r="I130" s="22">
        <f t="shared" si="337"/>
        <v>0</v>
      </c>
      <c r="J130" s="22">
        <f t="shared" si="338"/>
        <v>0</v>
      </c>
      <c r="K130" s="22">
        <f t="shared" si="339"/>
        <v>0</v>
      </c>
      <c r="L130" s="22">
        <f t="shared" si="340"/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f t="shared" si="408"/>
        <v>0</v>
      </c>
      <c r="AT130" s="22">
        <f t="shared" si="392"/>
        <v>0</v>
      </c>
      <c r="AU130" s="22">
        <f t="shared" si="393"/>
        <v>0</v>
      </c>
      <c r="AV130" s="22">
        <f t="shared" si="394"/>
        <v>0</v>
      </c>
      <c r="AW130" s="22">
        <f t="shared" si="395"/>
        <v>0</v>
      </c>
      <c r="AX130" s="22">
        <f t="shared" si="396"/>
        <v>0</v>
      </c>
      <c r="AY130" s="22">
        <f t="shared" si="397"/>
        <v>0</v>
      </c>
      <c r="AZ130" s="22">
        <f t="shared" si="398"/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22">
        <v>0</v>
      </c>
      <c r="BT130" s="22">
        <v>0</v>
      </c>
      <c r="BU130" s="22">
        <v>0</v>
      </c>
      <c r="BV130" s="22">
        <v>0</v>
      </c>
      <c r="BW130" s="22">
        <v>0</v>
      </c>
      <c r="BX130" s="22">
        <v>0</v>
      </c>
      <c r="BY130" s="22">
        <v>0</v>
      </c>
      <c r="BZ130" s="22">
        <v>0</v>
      </c>
      <c r="CA130" s="22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2">
        <f t="shared" si="410"/>
        <v>0</v>
      </c>
      <c r="CH130" s="22">
        <f t="shared" si="400"/>
        <v>0</v>
      </c>
      <c r="CI130" s="22">
        <f t="shared" si="401"/>
        <v>0</v>
      </c>
      <c r="CJ130" s="22">
        <f t="shared" si="402"/>
        <v>0</v>
      </c>
      <c r="CK130" s="22">
        <f t="shared" si="403"/>
        <v>0</v>
      </c>
      <c r="CL130" s="22">
        <f t="shared" si="404"/>
        <v>0</v>
      </c>
      <c r="CM130" s="22">
        <f t="shared" si="405"/>
        <v>0</v>
      </c>
      <c r="CN130" s="22">
        <f t="shared" si="406"/>
        <v>0</v>
      </c>
      <c r="CO130" s="22" t="s">
        <v>111</v>
      </c>
    </row>
    <row r="131" spans="1:1025" ht="25.5" x14ac:dyDescent="0.2">
      <c r="A131" s="29" t="s">
        <v>158</v>
      </c>
      <c r="B131" s="30" t="s">
        <v>159</v>
      </c>
      <c r="C131" s="30" t="s">
        <v>110</v>
      </c>
      <c r="D131" s="30" t="s">
        <v>111</v>
      </c>
      <c r="E131" s="22">
        <f t="shared" si="333"/>
        <v>0</v>
      </c>
      <c r="F131" s="22">
        <f t="shared" si="334"/>
        <v>0</v>
      </c>
      <c r="G131" s="22">
        <f t="shared" si="335"/>
        <v>0</v>
      </c>
      <c r="H131" s="22">
        <f t="shared" si="336"/>
        <v>0</v>
      </c>
      <c r="I131" s="22">
        <f t="shared" si="337"/>
        <v>0</v>
      </c>
      <c r="J131" s="22">
        <f t="shared" si="338"/>
        <v>0</v>
      </c>
      <c r="K131" s="22">
        <f t="shared" si="339"/>
        <v>0</v>
      </c>
      <c r="L131" s="22">
        <f t="shared" si="340"/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f t="shared" si="408"/>
        <v>0</v>
      </c>
      <c r="AT131" s="22">
        <f t="shared" si="392"/>
        <v>0</v>
      </c>
      <c r="AU131" s="22">
        <f t="shared" si="393"/>
        <v>0</v>
      </c>
      <c r="AV131" s="22">
        <f t="shared" si="394"/>
        <v>0</v>
      </c>
      <c r="AW131" s="22">
        <f t="shared" si="395"/>
        <v>0</v>
      </c>
      <c r="AX131" s="22">
        <f t="shared" si="396"/>
        <v>0</v>
      </c>
      <c r="AY131" s="22">
        <f t="shared" si="397"/>
        <v>0</v>
      </c>
      <c r="AZ131" s="22">
        <f t="shared" si="398"/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2">
        <v>0</v>
      </c>
      <c r="BP131" s="22">
        <v>0</v>
      </c>
      <c r="BQ131" s="22">
        <v>0</v>
      </c>
      <c r="BR131" s="22">
        <v>0</v>
      </c>
      <c r="BS131" s="22">
        <v>0</v>
      </c>
      <c r="BT131" s="22">
        <v>0</v>
      </c>
      <c r="BU131" s="22">
        <v>0</v>
      </c>
      <c r="BV131" s="22">
        <v>0</v>
      </c>
      <c r="BW131" s="22">
        <v>0</v>
      </c>
      <c r="BX131" s="22">
        <v>0</v>
      </c>
      <c r="BY131" s="22">
        <v>0</v>
      </c>
      <c r="BZ131" s="22">
        <v>0</v>
      </c>
      <c r="CA131" s="22">
        <v>0</v>
      </c>
      <c r="CB131" s="22">
        <v>0</v>
      </c>
      <c r="CC131" s="22">
        <v>0</v>
      </c>
      <c r="CD131" s="22">
        <v>0</v>
      </c>
      <c r="CE131" s="22">
        <v>0</v>
      </c>
      <c r="CF131" s="22">
        <v>0</v>
      </c>
      <c r="CG131" s="22">
        <f t="shared" si="410"/>
        <v>0</v>
      </c>
      <c r="CH131" s="22">
        <f t="shared" si="400"/>
        <v>0</v>
      </c>
      <c r="CI131" s="22">
        <f t="shared" si="401"/>
        <v>0</v>
      </c>
      <c r="CJ131" s="22">
        <f t="shared" si="402"/>
        <v>0</v>
      </c>
      <c r="CK131" s="22">
        <f t="shared" si="403"/>
        <v>0</v>
      </c>
      <c r="CL131" s="22">
        <f t="shared" si="404"/>
        <v>0</v>
      </c>
      <c r="CM131" s="22">
        <f t="shared" si="405"/>
        <v>0</v>
      </c>
      <c r="CN131" s="22">
        <f t="shared" si="406"/>
        <v>0</v>
      </c>
      <c r="CO131" s="22" t="s">
        <v>111</v>
      </c>
    </row>
    <row r="132" spans="1:1025" x14ac:dyDescent="0.2">
      <c r="A132" s="29" t="s">
        <v>177</v>
      </c>
      <c r="B132" s="30" t="s">
        <v>161</v>
      </c>
      <c r="C132" s="30" t="s">
        <v>110</v>
      </c>
      <c r="D132" s="30" t="s">
        <v>111</v>
      </c>
      <c r="E132" s="22">
        <f t="shared" si="333"/>
        <v>0</v>
      </c>
      <c r="F132" s="22">
        <f t="shared" si="334"/>
        <v>0</v>
      </c>
      <c r="G132" s="22">
        <f t="shared" si="335"/>
        <v>0</v>
      </c>
      <c r="H132" s="22">
        <f t="shared" si="336"/>
        <v>0</v>
      </c>
      <c r="I132" s="22">
        <f t="shared" si="337"/>
        <v>0</v>
      </c>
      <c r="J132" s="22">
        <f t="shared" si="338"/>
        <v>0</v>
      </c>
      <c r="K132" s="22">
        <f t="shared" si="339"/>
        <v>0</v>
      </c>
      <c r="L132" s="22">
        <f t="shared" si="340"/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f t="shared" si="408"/>
        <v>0</v>
      </c>
      <c r="AT132" s="22">
        <f t="shared" si="392"/>
        <v>0</v>
      </c>
      <c r="AU132" s="22">
        <f t="shared" si="393"/>
        <v>0</v>
      </c>
      <c r="AV132" s="22">
        <f t="shared" si="394"/>
        <v>0</v>
      </c>
      <c r="AW132" s="22">
        <f t="shared" si="395"/>
        <v>0</v>
      </c>
      <c r="AX132" s="22">
        <f t="shared" si="396"/>
        <v>0</v>
      </c>
      <c r="AY132" s="22">
        <f t="shared" si="397"/>
        <v>0</v>
      </c>
      <c r="AZ132" s="22">
        <f t="shared" si="398"/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2">
        <v>0</v>
      </c>
      <c r="BP132" s="22">
        <v>0</v>
      </c>
      <c r="BQ132" s="22">
        <v>0</v>
      </c>
      <c r="BR132" s="22">
        <v>0</v>
      </c>
      <c r="BS132" s="22">
        <v>0</v>
      </c>
      <c r="BT132" s="22">
        <v>0</v>
      </c>
      <c r="BU132" s="22">
        <v>0</v>
      </c>
      <c r="BV132" s="22">
        <v>0</v>
      </c>
      <c r="BW132" s="22">
        <v>0</v>
      </c>
      <c r="BX132" s="22">
        <v>0</v>
      </c>
      <c r="BY132" s="22">
        <v>0</v>
      </c>
      <c r="BZ132" s="22">
        <v>0</v>
      </c>
      <c r="CA132" s="22">
        <v>0</v>
      </c>
      <c r="CB132" s="22">
        <v>0</v>
      </c>
      <c r="CC132" s="22">
        <v>0</v>
      </c>
      <c r="CD132" s="22">
        <v>0</v>
      </c>
      <c r="CE132" s="22">
        <v>0</v>
      </c>
      <c r="CF132" s="22">
        <v>0</v>
      </c>
      <c r="CG132" s="22">
        <f t="shared" si="410"/>
        <v>0</v>
      </c>
      <c r="CH132" s="22">
        <f t="shared" si="400"/>
        <v>0</v>
      </c>
      <c r="CI132" s="22">
        <f t="shared" si="401"/>
        <v>0</v>
      </c>
      <c r="CJ132" s="22">
        <f t="shared" si="402"/>
        <v>0</v>
      </c>
      <c r="CK132" s="22">
        <f t="shared" si="403"/>
        <v>0</v>
      </c>
      <c r="CL132" s="22">
        <f t="shared" si="404"/>
        <v>0</v>
      </c>
      <c r="CM132" s="22">
        <f t="shared" si="405"/>
        <v>0</v>
      </c>
      <c r="CN132" s="22">
        <f t="shared" si="406"/>
        <v>0</v>
      </c>
      <c r="CO132" s="22" t="s">
        <v>111</v>
      </c>
    </row>
    <row r="133" spans="1:1025" ht="40.5" customHeight="1" x14ac:dyDescent="0.2">
      <c r="A133" s="57" t="s">
        <v>177</v>
      </c>
      <c r="B133" s="74" t="s">
        <v>308</v>
      </c>
      <c r="C133" s="68" t="s">
        <v>309</v>
      </c>
      <c r="D133" s="24" t="s">
        <v>111</v>
      </c>
      <c r="E133" s="23">
        <f t="shared" si="333"/>
        <v>0</v>
      </c>
      <c r="F133" s="23">
        <f t="shared" si="334"/>
        <v>0</v>
      </c>
      <c r="G133" s="23">
        <f t="shared" si="335"/>
        <v>0</v>
      </c>
      <c r="H133" s="23">
        <f t="shared" si="336"/>
        <v>0</v>
      </c>
      <c r="I133" s="23">
        <f t="shared" si="337"/>
        <v>0</v>
      </c>
      <c r="J133" s="23">
        <f t="shared" si="338"/>
        <v>0</v>
      </c>
      <c r="K133" s="23">
        <f t="shared" si="339"/>
        <v>0</v>
      </c>
      <c r="L133" s="23">
        <f t="shared" si="340"/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f t="shared" si="408"/>
        <v>0</v>
      </c>
      <c r="AT133" s="23">
        <f t="shared" si="392"/>
        <v>0</v>
      </c>
      <c r="AU133" s="23">
        <f t="shared" si="393"/>
        <v>0</v>
      </c>
      <c r="AV133" s="23">
        <f t="shared" si="394"/>
        <v>0</v>
      </c>
      <c r="AW133" s="23">
        <f t="shared" si="395"/>
        <v>0</v>
      </c>
      <c r="AX133" s="23">
        <f t="shared" si="396"/>
        <v>0</v>
      </c>
      <c r="AY133" s="23">
        <f t="shared" si="397"/>
        <v>0</v>
      </c>
      <c r="AZ133" s="23">
        <f t="shared" si="398"/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f t="shared" si="410"/>
        <v>0</v>
      </c>
      <c r="CH133" s="23">
        <f t="shared" si="400"/>
        <v>0</v>
      </c>
      <c r="CI133" s="23">
        <f t="shared" si="401"/>
        <v>0</v>
      </c>
      <c r="CJ133" s="23">
        <f t="shared" si="402"/>
        <v>0</v>
      </c>
      <c r="CK133" s="23">
        <f t="shared" si="403"/>
        <v>0</v>
      </c>
      <c r="CL133" s="23">
        <f t="shared" si="404"/>
        <v>0</v>
      </c>
      <c r="CM133" s="23">
        <f t="shared" si="405"/>
        <v>0</v>
      </c>
      <c r="CN133" s="23">
        <f t="shared" si="406"/>
        <v>0</v>
      </c>
      <c r="CO133" s="23" t="s">
        <v>111</v>
      </c>
    </row>
    <row r="134" spans="1:1025" ht="35.25" customHeight="1" x14ac:dyDescent="0.2">
      <c r="A134" s="57" t="s">
        <v>177</v>
      </c>
      <c r="B134" s="74" t="s">
        <v>310</v>
      </c>
      <c r="C134" s="68" t="s">
        <v>311</v>
      </c>
      <c r="D134" s="24" t="s">
        <v>111</v>
      </c>
      <c r="E134" s="23">
        <f t="shared" si="333"/>
        <v>0</v>
      </c>
      <c r="F134" s="23">
        <f t="shared" si="334"/>
        <v>0</v>
      </c>
      <c r="G134" s="23">
        <f t="shared" si="335"/>
        <v>0</v>
      </c>
      <c r="H134" s="23">
        <f t="shared" si="336"/>
        <v>0</v>
      </c>
      <c r="I134" s="23">
        <f t="shared" si="337"/>
        <v>0</v>
      </c>
      <c r="J134" s="23">
        <f t="shared" si="338"/>
        <v>0</v>
      </c>
      <c r="K134" s="23">
        <f t="shared" si="339"/>
        <v>0</v>
      </c>
      <c r="L134" s="23">
        <f t="shared" si="340"/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f t="shared" si="408"/>
        <v>0</v>
      </c>
      <c r="AT134" s="23">
        <f t="shared" si="392"/>
        <v>0</v>
      </c>
      <c r="AU134" s="23">
        <f t="shared" si="393"/>
        <v>0</v>
      </c>
      <c r="AV134" s="23">
        <f t="shared" si="394"/>
        <v>0</v>
      </c>
      <c r="AW134" s="23">
        <f t="shared" si="395"/>
        <v>0</v>
      </c>
      <c r="AX134" s="23">
        <f t="shared" si="396"/>
        <v>0</v>
      </c>
      <c r="AY134" s="23">
        <f t="shared" si="397"/>
        <v>0</v>
      </c>
      <c r="AZ134" s="23">
        <f t="shared" si="398"/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f t="shared" si="410"/>
        <v>0</v>
      </c>
      <c r="CH134" s="23">
        <f t="shared" si="400"/>
        <v>0</v>
      </c>
      <c r="CI134" s="23">
        <f t="shared" si="401"/>
        <v>0</v>
      </c>
      <c r="CJ134" s="23">
        <f t="shared" si="402"/>
        <v>0</v>
      </c>
      <c r="CK134" s="23">
        <f t="shared" si="403"/>
        <v>0</v>
      </c>
      <c r="CL134" s="23">
        <f t="shared" si="404"/>
        <v>0</v>
      </c>
      <c r="CM134" s="23">
        <f t="shared" si="405"/>
        <v>0</v>
      </c>
      <c r="CN134" s="23">
        <f t="shared" si="406"/>
        <v>0</v>
      </c>
      <c r="CO134" s="23" t="s">
        <v>111</v>
      </c>
    </row>
    <row r="135" spans="1:1025" s="20" customFormat="1" ht="15.75" x14ac:dyDescent="0.25">
      <c r="A135" s="29" t="s">
        <v>178</v>
      </c>
      <c r="B135" s="30" t="s">
        <v>162</v>
      </c>
      <c r="C135" s="30" t="s">
        <v>110</v>
      </c>
      <c r="D135" s="30" t="s">
        <v>111</v>
      </c>
      <c r="E135" s="22">
        <f t="shared" si="333"/>
        <v>0</v>
      </c>
      <c r="F135" s="22">
        <f t="shared" si="334"/>
        <v>0</v>
      </c>
      <c r="G135" s="22">
        <f t="shared" si="335"/>
        <v>0</v>
      </c>
      <c r="H135" s="22">
        <f t="shared" si="336"/>
        <v>0</v>
      </c>
      <c r="I135" s="22">
        <f t="shared" si="337"/>
        <v>0</v>
      </c>
      <c r="J135" s="22">
        <f t="shared" si="338"/>
        <v>0</v>
      </c>
      <c r="K135" s="22">
        <f t="shared" si="339"/>
        <v>0</v>
      </c>
      <c r="L135" s="22">
        <f t="shared" si="340"/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f t="shared" si="408"/>
        <v>0</v>
      </c>
      <c r="AT135" s="22">
        <f t="shared" si="392"/>
        <v>0</v>
      </c>
      <c r="AU135" s="22">
        <f t="shared" si="393"/>
        <v>0</v>
      </c>
      <c r="AV135" s="22">
        <f t="shared" si="394"/>
        <v>0</v>
      </c>
      <c r="AW135" s="22">
        <f t="shared" si="395"/>
        <v>0</v>
      </c>
      <c r="AX135" s="22">
        <f t="shared" si="396"/>
        <v>0</v>
      </c>
      <c r="AY135" s="22">
        <f t="shared" si="397"/>
        <v>0</v>
      </c>
      <c r="AZ135" s="22">
        <f t="shared" si="398"/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2">
        <v>0</v>
      </c>
      <c r="BP135" s="22">
        <v>0</v>
      </c>
      <c r="BQ135" s="22">
        <v>0</v>
      </c>
      <c r="BR135" s="22">
        <v>0</v>
      </c>
      <c r="BS135" s="22">
        <v>0</v>
      </c>
      <c r="BT135" s="22">
        <v>0</v>
      </c>
      <c r="BU135" s="22">
        <v>0</v>
      </c>
      <c r="BV135" s="22">
        <v>0</v>
      </c>
      <c r="BW135" s="22">
        <v>0</v>
      </c>
      <c r="BX135" s="22">
        <v>0</v>
      </c>
      <c r="BY135" s="22">
        <v>0</v>
      </c>
      <c r="BZ135" s="22">
        <v>0</v>
      </c>
      <c r="CA135" s="22">
        <v>0</v>
      </c>
      <c r="CB135" s="22">
        <v>0</v>
      </c>
      <c r="CC135" s="22">
        <v>0</v>
      </c>
      <c r="CD135" s="22">
        <v>0</v>
      </c>
      <c r="CE135" s="22">
        <v>0</v>
      </c>
      <c r="CF135" s="22">
        <v>0</v>
      </c>
      <c r="CG135" s="22">
        <f t="shared" si="410"/>
        <v>0</v>
      </c>
      <c r="CH135" s="22">
        <f t="shared" si="400"/>
        <v>0</v>
      </c>
      <c r="CI135" s="22">
        <f t="shared" si="401"/>
        <v>0</v>
      </c>
      <c r="CJ135" s="22">
        <f t="shared" si="402"/>
        <v>0</v>
      </c>
      <c r="CK135" s="22">
        <f t="shared" si="403"/>
        <v>0</v>
      </c>
      <c r="CL135" s="22">
        <f t="shared" si="404"/>
        <v>0</v>
      </c>
      <c r="CM135" s="22">
        <f t="shared" si="405"/>
        <v>0</v>
      </c>
      <c r="CN135" s="22">
        <f t="shared" si="406"/>
        <v>0</v>
      </c>
      <c r="CO135" s="22" t="s">
        <v>111</v>
      </c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  <c r="AME135" s="19"/>
      <c r="AMF135" s="19"/>
      <c r="AMG135" s="19"/>
      <c r="AMH135" s="19"/>
      <c r="AMI135" s="19"/>
      <c r="AMJ135" s="19"/>
      <c r="AMK135" s="19"/>
    </row>
    <row r="136" spans="1:1025" s="20" customFormat="1" ht="25.5" x14ac:dyDescent="0.25">
      <c r="A136" s="68" t="s">
        <v>178</v>
      </c>
      <c r="B136" s="67" t="s">
        <v>312</v>
      </c>
      <c r="C136" s="68" t="s">
        <v>313</v>
      </c>
      <c r="D136" s="24" t="s">
        <v>111</v>
      </c>
      <c r="E136" s="23">
        <f t="shared" si="333"/>
        <v>0</v>
      </c>
      <c r="F136" s="23">
        <f t="shared" si="334"/>
        <v>0</v>
      </c>
      <c r="G136" s="23">
        <f t="shared" si="335"/>
        <v>0</v>
      </c>
      <c r="H136" s="23">
        <f t="shared" si="336"/>
        <v>0</v>
      </c>
      <c r="I136" s="23">
        <f t="shared" si="337"/>
        <v>0</v>
      </c>
      <c r="J136" s="23">
        <f t="shared" si="338"/>
        <v>0</v>
      </c>
      <c r="K136" s="23">
        <f t="shared" si="339"/>
        <v>0</v>
      </c>
      <c r="L136" s="23">
        <f t="shared" si="340"/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f t="shared" si="408"/>
        <v>0</v>
      </c>
      <c r="AT136" s="23">
        <f t="shared" si="392"/>
        <v>0</v>
      </c>
      <c r="AU136" s="23">
        <f t="shared" si="393"/>
        <v>0</v>
      </c>
      <c r="AV136" s="23">
        <f t="shared" si="394"/>
        <v>0</v>
      </c>
      <c r="AW136" s="23">
        <f t="shared" si="395"/>
        <v>0</v>
      </c>
      <c r="AX136" s="23">
        <f t="shared" si="396"/>
        <v>0</v>
      </c>
      <c r="AY136" s="23">
        <f t="shared" si="397"/>
        <v>0</v>
      </c>
      <c r="AZ136" s="23">
        <f t="shared" si="398"/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f t="shared" si="410"/>
        <v>0</v>
      </c>
      <c r="CH136" s="23">
        <f t="shared" si="400"/>
        <v>0</v>
      </c>
      <c r="CI136" s="23">
        <f t="shared" si="401"/>
        <v>0</v>
      </c>
      <c r="CJ136" s="23">
        <f t="shared" si="402"/>
        <v>0</v>
      </c>
      <c r="CK136" s="23">
        <f t="shared" si="403"/>
        <v>0</v>
      </c>
      <c r="CL136" s="23">
        <f t="shared" si="404"/>
        <v>0</v>
      </c>
      <c r="CM136" s="23">
        <f t="shared" si="405"/>
        <v>0</v>
      </c>
      <c r="CN136" s="23">
        <f t="shared" si="406"/>
        <v>0</v>
      </c>
      <c r="CO136" s="23" t="s">
        <v>111</v>
      </c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  <c r="AME136" s="19"/>
      <c r="AMF136" s="19"/>
      <c r="AMG136" s="19"/>
      <c r="AMH136" s="19"/>
      <c r="AMI136" s="19"/>
      <c r="AMJ136" s="19"/>
      <c r="AMK136" s="19"/>
    </row>
    <row r="137" spans="1:1025" s="20" customFormat="1" ht="28.5" customHeight="1" x14ac:dyDescent="0.25">
      <c r="A137" s="68" t="s">
        <v>178</v>
      </c>
      <c r="B137" s="67" t="s">
        <v>314</v>
      </c>
      <c r="C137" s="68" t="s">
        <v>315</v>
      </c>
      <c r="D137" s="24" t="s">
        <v>111</v>
      </c>
      <c r="E137" s="23">
        <f t="shared" ref="E137:E140" si="687">SUM(M137,U137,AC137,AK137)</f>
        <v>0</v>
      </c>
      <c r="F137" s="23">
        <f t="shared" ref="F137:F140" si="688">SUM(N137,V137,AD137,AL137)</f>
        <v>0</v>
      </c>
      <c r="G137" s="23">
        <f t="shared" ref="G137:G140" si="689">SUM(O137,W137,AE137,AM137)</f>
        <v>0</v>
      </c>
      <c r="H137" s="23">
        <f t="shared" ref="H137:H140" si="690">SUM(P137,X137,AF137,AN137)</f>
        <v>0</v>
      </c>
      <c r="I137" s="23">
        <f t="shared" ref="I137:I140" si="691">SUM(Q137,Y137,AG137,AO137)</f>
        <v>0</v>
      </c>
      <c r="J137" s="23">
        <f t="shared" ref="J137:J140" si="692">SUM(R137,Z137,AH137,AP137)</f>
        <v>0</v>
      </c>
      <c r="K137" s="23">
        <f t="shared" ref="K137:K140" si="693">SUM(S137,AA137,AI137,AQ137)</f>
        <v>0</v>
      </c>
      <c r="L137" s="23">
        <f t="shared" ref="L137:L140" si="694">SUM(T137,AB137,AJ137,AR137)</f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f t="shared" ref="AS137:AS140" si="695">SUM(BA137,BI137,BQ137,BY137)</f>
        <v>0</v>
      </c>
      <c r="AT137" s="23">
        <f t="shared" ref="AT137:AT140" si="696">SUM(BB137,BJ137,BR137,BZ137)</f>
        <v>0</v>
      </c>
      <c r="AU137" s="23">
        <f t="shared" ref="AU137:AU140" si="697">SUM(BC137,BK137,BS137,CA137)</f>
        <v>0</v>
      </c>
      <c r="AV137" s="23">
        <f t="shared" ref="AV137:AV140" si="698">SUM(BD137,BL137,BT137,CB137)</f>
        <v>0</v>
      </c>
      <c r="AW137" s="23">
        <f t="shared" ref="AW137:AW140" si="699">SUM(BE137,BM137,BU137,CC137)</f>
        <v>0</v>
      </c>
      <c r="AX137" s="23">
        <f t="shared" ref="AX137:AX140" si="700">SUM(BF137,BN137,BV137,CD137)</f>
        <v>0</v>
      </c>
      <c r="AY137" s="23">
        <f t="shared" ref="AY137:AY140" si="701">SUM(BG137,BO137,BW137,CE137)</f>
        <v>0</v>
      </c>
      <c r="AZ137" s="23">
        <f t="shared" ref="AZ137:AZ140" si="702">SUM(BH137,BP137,BX137,CF137)</f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f t="shared" ref="CG137:CG140" si="703">E137-AS137</f>
        <v>0</v>
      </c>
      <c r="CH137" s="23">
        <f t="shared" ref="CH137:CH140" si="704">F137-AT137</f>
        <v>0</v>
      </c>
      <c r="CI137" s="23">
        <f t="shared" ref="CI137:CI140" si="705">G137-AU137</f>
        <v>0</v>
      </c>
      <c r="CJ137" s="23">
        <f t="shared" ref="CJ137:CJ140" si="706">H137-AV137</f>
        <v>0</v>
      </c>
      <c r="CK137" s="23">
        <f t="shared" ref="CK137:CK140" si="707">I137-AW137</f>
        <v>0</v>
      </c>
      <c r="CL137" s="23">
        <f t="shared" ref="CL137:CL140" si="708">J137-AX137</f>
        <v>0</v>
      </c>
      <c r="CM137" s="23">
        <f t="shared" ref="CM137:CM140" si="709">K137-AY137</f>
        <v>0</v>
      </c>
      <c r="CN137" s="23">
        <f t="shared" ref="CN137:CN140" si="710">L137-AZ137</f>
        <v>0</v>
      </c>
      <c r="CO137" s="23" t="s">
        <v>111</v>
      </c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  <c r="AME137" s="19"/>
      <c r="AMF137" s="19"/>
      <c r="AMG137" s="19"/>
      <c r="AMH137" s="19"/>
      <c r="AMI137" s="19"/>
      <c r="AMJ137" s="19"/>
      <c r="AMK137" s="19"/>
    </row>
    <row r="138" spans="1:1025" s="20" customFormat="1" ht="25.5" x14ac:dyDescent="0.25">
      <c r="A138" s="68" t="s">
        <v>178</v>
      </c>
      <c r="B138" s="67" t="s">
        <v>339</v>
      </c>
      <c r="C138" s="68" t="s">
        <v>316</v>
      </c>
      <c r="D138" s="24" t="s">
        <v>111</v>
      </c>
      <c r="E138" s="23">
        <f t="shared" si="687"/>
        <v>0</v>
      </c>
      <c r="F138" s="23">
        <f t="shared" si="688"/>
        <v>0</v>
      </c>
      <c r="G138" s="23">
        <f t="shared" si="689"/>
        <v>0</v>
      </c>
      <c r="H138" s="23">
        <f t="shared" si="690"/>
        <v>0</v>
      </c>
      <c r="I138" s="23">
        <f t="shared" si="691"/>
        <v>0</v>
      </c>
      <c r="J138" s="23">
        <f t="shared" si="692"/>
        <v>0</v>
      </c>
      <c r="K138" s="23">
        <f t="shared" si="693"/>
        <v>0</v>
      </c>
      <c r="L138" s="23">
        <f t="shared" si="694"/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f t="shared" si="695"/>
        <v>0</v>
      </c>
      <c r="AT138" s="23">
        <f t="shared" si="696"/>
        <v>0</v>
      </c>
      <c r="AU138" s="23">
        <f t="shared" si="697"/>
        <v>0</v>
      </c>
      <c r="AV138" s="23">
        <f t="shared" si="698"/>
        <v>0</v>
      </c>
      <c r="AW138" s="23">
        <f t="shared" si="699"/>
        <v>0</v>
      </c>
      <c r="AX138" s="23">
        <f t="shared" si="700"/>
        <v>0</v>
      </c>
      <c r="AY138" s="23">
        <f t="shared" si="701"/>
        <v>0</v>
      </c>
      <c r="AZ138" s="23">
        <f t="shared" si="702"/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f t="shared" si="703"/>
        <v>0</v>
      </c>
      <c r="CH138" s="23">
        <f t="shared" si="704"/>
        <v>0</v>
      </c>
      <c r="CI138" s="23">
        <f t="shared" si="705"/>
        <v>0</v>
      </c>
      <c r="CJ138" s="23">
        <f t="shared" si="706"/>
        <v>0</v>
      </c>
      <c r="CK138" s="23">
        <f t="shared" si="707"/>
        <v>0</v>
      </c>
      <c r="CL138" s="23">
        <f t="shared" si="708"/>
        <v>0</v>
      </c>
      <c r="CM138" s="23">
        <f t="shared" si="709"/>
        <v>0</v>
      </c>
      <c r="CN138" s="23">
        <f t="shared" si="710"/>
        <v>0</v>
      </c>
      <c r="CO138" s="23" t="s">
        <v>111</v>
      </c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  <c r="ALO138" s="19"/>
      <c r="ALP138" s="19"/>
      <c r="ALQ138" s="19"/>
      <c r="ALR138" s="19"/>
      <c r="ALS138" s="19"/>
      <c r="ALT138" s="19"/>
      <c r="ALU138" s="19"/>
      <c r="ALV138" s="19"/>
      <c r="ALW138" s="19"/>
      <c r="ALX138" s="19"/>
      <c r="ALY138" s="19"/>
      <c r="ALZ138" s="19"/>
      <c r="AMA138" s="19"/>
      <c r="AMB138" s="19"/>
      <c r="AMC138" s="19"/>
      <c r="AMD138" s="19"/>
      <c r="AME138" s="19"/>
      <c r="AMF138" s="19"/>
      <c r="AMG138" s="19"/>
      <c r="AMH138" s="19"/>
      <c r="AMI138" s="19"/>
      <c r="AMJ138" s="19"/>
      <c r="AMK138" s="19"/>
    </row>
    <row r="139" spans="1:1025" s="20" customFormat="1" ht="25.5" x14ac:dyDescent="0.25">
      <c r="A139" s="68" t="s">
        <v>178</v>
      </c>
      <c r="B139" s="67" t="s">
        <v>318</v>
      </c>
      <c r="C139" s="68" t="s">
        <v>317</v>
      </c>
      <c r="D139" s="24" t="s">
        <v>111</v>
      </c>
      <c r="E139" s="23">
        <f t="shared" si="687"/>
        <v>0</v>
      </c>
      <c r="F139" s="23">
        <f t="shared" si="688"/>
        <v>0</v>
      </c>
      <c r="G139" s="23">
        <f t="shared" si="689"/>
        <v>0</v>
      </c>
      <c r="H139" s="23">
        <f t="shared" si="690"/>
        <v>0</v>
      </c>
      <c r="I139" s="23">
        <f t="shared" si="691"/>
        <v>0</v>
      </c>
      <c r="J139" s="23">
        <f t="shared" si="692"/>
        <v>0</v>
      </c>
      <c r="K139" s="23">
        <f t="shared" si="693"/>
        <v>0</v>
      </c>
      <c r="L139" s="23">
        <f t="shared" si="694"/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f t="shared" si="695"/>
        <v>0</v>
      </c>
      <c r="AT139" s="23">
        <f t="shared" si="696"/>
        <v>0</v>
      </c>
      <c r="AU139" s="23">
        <f t="shared" si="697"/>
        <v>0</v>
      </c>
      <c r="AV139" s="23">
        <f t="shared" si="698"/>
        <v>0</v>
      </c>
      <c r="AW139" s="23">
        <f t="shared" si="699"/>
        <v>0</v>
      </c>
      <c r="AX139" s="23">
        <f t="shared" si="700"/>
        <v>0</v>
      </c>
      <c r="AY139" s="23">
        <f t="shared" si="701"/>
        <v>0</v>
      </c>
      <c r="AZ139" s="23">
        <f t="shared" si="702"/>
        <v>0</v>
      </c>
      <c r="BA139" s="23">
        <v>0</v>
      </c>
      <c r="BB139" s="23">
        <v>0</v>
      </c>
      <c r="BC139" s="23">
        <v>0</v>
      </c>
      <c r="BD139" s="23">
        <v>0</v>
      </c>
      <c r="BE139" s="23">
        <v>0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f t="shared" si="703"/>
        <v>0</v>
      </c>
      <c r="CH139" s="23">
        <f t="shared" si="704"/>
        <v>0</v>
      </c>
      <c r="CI139" s="23">
        <f t="shared" si="705"/>
        <v>0</v>
      </c>
      <c r="CJ139" s="23">
        <f t="shared" si="706"/>
        <v>0</v>
      </c>
      <c r="CK139" s="23">
        <f t="shared" si="707"/>
        <v>0</v>
      </c>
      <c r="CL139" s="23">
        <f t="shared" si="708"/>
        <v>0</v>
      </c>
      <c r="CM139" s="23">
        <f t="shared" si="709"/>
        <v>0</v>
      </c>
      <c r="CN139" s="23">
        <f t="shared" si="710"/>
        <v>0</v>
      </c>
      <c r="CO139" s="23" t="s">
        <v>111</v>
      </c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</row>
    <row r="140" spans="1:1025" s="20" customFormat="1" ht="25.5" x14ac:dyDescent="0.25">
      <c r="A140" s="68" t="s">
        <v>178</v>
      </c>
      <c r="B140" s="67" t="s">
        <v>320</v>
      </c>
      <c r="C140" s="68" t="s">
        <v>319</v>
      </c>
      <c r="D140" s="24" t="s">
        <v>111</v>
      </c>
      <c r="E140" s="23">
        <f t="shared" si="687"/>
        <v>0</v>
      </c>
      <c r="F140" s="23">
        <f t="shared" si="688"/>
        <v>0</v>
      </c>
      <c r="G140" s="23">
        <f t="shared" si="689"/>
        <v>0</v>
      </c>
      <c r="H140" s="23">
        <f t="shared" si="690"/>
        <v>0</v>
      </c>
      <c r="I140" s="23">
        <f t="shared" si="691"/>
        <v>0</v>
      </c>
      <c r="J140" s="23">
        <f t="shared" si="692"/>
        <v>0</v>
      </c>
      <c r="K140" s="23">
        <f t="shared" si="693"/>
        <v>0</v>
      </c>
      <c r="L140" s="23">
        <f t="shared" si="694"/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f t="shared" si="695"/>
        <v>0</v>
      </c>
      <c r="AT140" s="23">
        <f t="shared" si="696"/>
        <v>0</v>
      </c>
      <c r="AU140" s="23">
        <f t="shared" si="697"/>
        <v>0</v>
      </c>
      <c r="AV140" s="23">
        <f t="shared" si="698"/>
        <v>0</v>
      </c>
      <c r="AW140" s="23">
        <f t="shared" si="699"/>
        <v>0</v>
      </c>
      <c r="AX140" s="23">
        <f t="shared" si="700"/>
        <v>0</v>
      </c>
      <c r="AY140" s="23">
        <f t="shared" si="701"/>
        <v>0</v>
      </c>
      <c r="AZ140" s="23">
        <f t="shared" si="702"/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f t="shared" si="703"/>
        <v>0</v>
      </c>
      <c r="CH140" s="23">
        <f t="shared" si="704"/>
        <v>0</v>
      </c>
      <c r="CI140" s="23">
        <f t="shared" si="705"/>
        <v>0</v>
      </c>
      <c r="CJ140" s="23">
        <f t="shared" si="706"/>
        <v>0</v>
      </c>
      <c r="CK140" s="23">
        <f t="shared" si="707"/>
        <v>0</v>
      </c>
      <c r="CL140" s="23">
        <f t="shared" si="708"/>
        <v>0</v>
      </c>
      <c r="CM140" s="23">
        <f t="shared" si="709"/>
        <v>0</v>
      </c>
      <c r="CN140" s="23">
        <f t="shared" si="710"/>
        <v>0</v>
      </c>
      <c r="CO140" s="23" t="s">
        <v>111</v>
      </c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</row>
    <row r="141" spans="1:1025" x14ac:dyDescent="0.2">
      <c r="A141" s="29" t="s">
        <v>179</v>
      </c>
      <c r="B141" s="30" t="s">
        <v>163</v>
      </c>
      <c r="C141" s="30" t="s">
        <v>110</v>
      </c>
      <c r="D141" s="30" t="s">
        <v>111</v>
      </c>
      <c r="E141" s="22">
        <f t="shared" si="333"/>
        <v>0</v>
      </c>
      <c r="F141" s="22">
        <f t="shared" si="334"/>
        <v>0</v>
      </c>
      <c r="G141" s="22">
        <f t="shared" si="335"/>
        <v>0</v>
      </c>
      <c r="H141" s="22">
        <f t="shared" si="336"/>
        <v>0</v>
      </c>
      <c r="I141" s="22">
        <f t="shared" si="337"/>
        <v>0</v>
      </c>
      <c r="J141" s="22">
        <f t="shared" si="338"/>
        <v>0</v>
      </c>
      <c r="K141" s="22">
        <f t="shared" si="339"/>
        <v>0</v>
      </c>
      <c r="L141" s="22">
        <f t="shared" si="340"/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 t="s">
        <v>108</v>
      </c>
      <c r="AQ141" s="22" t="s">
        <v>108</v>
      </c>
      <c r="AR141" s="22" t="s">
        <v>108</v>
      </c>
      <c r="AS141" s="22">
        <f t="shared" ref="AS141" si="711">SUM(BA141,BI141,BQ141,BY141)</f>
        <v>0</v>
      </c>
      <c r="AT141" s="22">
        <f t="shared" ref="AT141" si="712">SUM(BB141,BJ141,BR141,BZ141)</f>
        <v>0</v>
      </c>
      <c r="AU141" s="22">
        <f t="shared" ref="AU141" si="713">SUM(BC141,BK141,BS141,CA141)</f>
        <v>0</v>
      </c>
      <c r="AV141" s="22">
        <f t="shared" ref="AV141" si="714">SUM(BD141,BL141,BT141,CB141)</f>
        <v>0</v>
      </c>
      <c r="AW141" s="22">
        <f t="shared" ref="AW141" si="715">SUM(BE141,BM141,BU141,CC141)</f>
        <v>0</v>
      </c>
      <c r="AX141" s="22">
        <f t="shared" ref="AX141" si="716">SUM(BF141,BN141,BV141,CD141)</f>
        <v>0</v>
      </c>
      <c r="AY141" s="22">
        <f t="shared" ref="AY141" si="717">SUM(BG141,BO141,BW141,CE141)</f>
        <v>0</v>
      </c>
      <c r="AZ141" s="22">
        <f t="shared" ref="AZ141" si="718">SUM(BH141,BP141,BX141,CF141)</f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 t="s">
        <v>108</v>
      </c>
      <c r="BG141" s="22" t="s">
        <v>108</v>
      </c>
      <c r="BH141" s="22" t="s">
        <v>108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 t="s">
        <v>108</v>
      </c>
      <c r="BO141" s="22" t="s">
        <v>108</v>
      </c>
      <c r="BP141" s="22" t="s">
        <v>108</v>
      </c>
      <c r="BQ141" s="22">
        <v>0</v>
      </c>
      <c r="BR141" s="22">
        <v>0</v>
      </c>
      <c r="BS141" s="22">
        <v>0</v>
      </c>
      <c r="BT141" s="22">
        <v>0</v>
      </c>
      <c r="BU141" s="22">
        <v>0</v>
      </c>
      <c r="BV141" s="22" t="s">
        <v>108</v>
      </c>
      <c r="BW141" s="22" t="s">
        <v>108</v>
      </c>
      <c r="BX141" s="22" t="s">
        <v>108</v>
      </c>
      <c r="BY141" s="22">
        <v>0</v>
      </c>
      <c r="BZ141" s="22">
        <v>0</v>
      </c>
      <c r="CA141" s="22">
        <v>0</v>
      </c>
      <c r="CB141" s="22">
        <v>0</v>
      </c>
      <c r="CC141" s="22">
        <v>0</v>
      </c>
      <c r="CD141" s="22" t="s">
        <v>108</v>
      </c>
      <c r="CE141" s="22" t="s">
        <v>108</v>
      </c>
      <c r="CF141" s="22" t="s">
        <v>108</v>
      </c>
      <c r="CG141" s="22">
        <f t="shared" ref="CG141" si="719">E141-AS141</f>
        <v>0</v>
      </c>
      <c r="CH141" s="22">
        <f t="shared" ref="CH141" si="720">F141-AT141</f>
        <v>0</v>
      </c>
      <c r="CI141" s="22">
        <f t="shared" ref="CI141" si="721">G141-AU141</f>
        <v>0</v>
      </c>
      <c r="CJ141" s="22">
        <f t="shared" ref="CJ141" si="722">H141-AV141</f>
        <v>0</v>
      </c>
      <c r="CK141" s="22">
        <f t="shared" ref="CK141" si="723">I141-AW141</f>
        <v>0</v>
      </c>
      <c r="CL141" s="22">
        <f t="shared" ref="CL141" si="724">J141-AX141</f>
        <v>0</v>
      </c>
      <c r="CM141" s="22">
        <f t="shared" ref="CM141" si="725">K141-AY141</f>
        <v>0</v>
      </c>
      <c r="CN141" s="22">
        <f t="shared" ref="CN141" si="726">L141-AZ141</f>
        <v>0</v>
      </c>
      <c r="CO141" s="22" t="s">
        <v>111</v>
      </c>
    </row>
    <row r="142" spans="1:1025" ht="38.25" x14ac:dyDescent="0.2">
      <c r="A142" s="72" t="s">
        <v>179</v>
      </c>
      <c r="B142" s="73" t="s">
        <v>321</v>
      </c>
      <c r="C142" s="68" t="s">
        <v>322</v>
      </c>
      <c r="D142" s="24" t="s">
        <v>111</v>
      </c>
      <c r="E142" s="23">
        <f t="shared" si="333"/>
        <v>0</v>
      </c>
      <c r="F142" s="23">
        <f t="shared" si="334"/>
        <v>0</v>
      </c>
      <c r="G142" s="23">
        <f t="shared" si="335"/>
        <v>0</v>
      </c>
      <c r="H142" s="23">
        <f t="shared" si="336"/>
        <v>0</v>
      </c>
      <c r="I142" s="23">
        <f t="shared" si="337"/>
        <v>0</v>
      </c>
      <c r="J142" s="23">
        <f t="shared" si="338"/>
        <v>0</v>
      </c>
      <c r="K142" s="23">
        <f t="shared" si="339"/>
        <v>0</v>
      </c>
      <c r="L142" s="23">
        <f t="shared" si="340"/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f t="shared" si="408"/>
        <v>0</v>
      </c>
      <c r="AT142" s="23">
        <f t="shared" si="392"/>
        <v>0</v>
      </c>
      <c r="AU142" s="23">
        <f t="shared" si="393"/>
        <v>0</v>
      </c>
      <c r="AV142" s="23">
        <f t="shared" si="394"/>
        <v>0</v>
      </c>
      <c r="AW142" s="23">
        <f t="shared" si="395"/>
        <v>0</v>
      </c>
      <c r="AX142" s="23">
        <f t="shared" si="396"/>
        <v>0</v>
      </c>
      <c r="AY142" s="23">
        <f t="shared" si="397"/>
        <v>0</v>
      </c>
      <c r="AZ142" s="23">
        <f t="shared" si="398"/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f t="shared" si="410"/>
        <v>0</v>
      </c>
      <c r="CH142" s="23">
        <f t="shared" si="400"/>
        <v>0</v>
      </c>
      <c r="CI142" s="23">
        <f t="shared" si="401"/>
        <v>0</v>
      </c>
      <c r="CJ142" s="23">
        <f t="shared" si="402"/>
        <v>0</v>
      </c>
      <c r="CK142" s="23">
        <f t="shared" si="403"/>
        <v>0</v>
      </c>
      <c r="CL142" s="23">
        <f t="shared" si="404"/>
        <v>0</v>
      </c>
      <c r="CM142" s="23">
        <f t="shared" si="405"/>
        <v>0</v>
      </c>
      <c r="CN142" s="23">
        <f t="shared" si="406"/>
        <v>0</v>
      </c>
      <c r="CO142" s="23" t="s">
        <v>111</v>
      </c>
    </row>
    <row r="143" spans="1:1025" ht="27.75" customHeight="1" x14ac:dyDescent="0.2">
      <c r="A143" s="72" t="s">
        <v>179</v>
      </c>
      <c r="B143" s="73" t="s">
        <v>323</v>
      </c>
      <c r="C143" s="68" t="s">
        <v>324</v>
      </c>
      <c r="D143" s="24" t="s">
        <v>111</v>
      </c>
      <c r="E143" s="23">
        <f t="shared" si="333"/>
        <v>0</v>
      </c>
      <c r="F143" s="23">
        <f t="shared" si="334"/>
        <v>0</v>
      </c>
      <c r="G143" s="23">
        <f t="shared" si="335"/>
        <v>0</v>
      </c>
      <c r="H143" s="23">
        <f t="shared" si="336"/>
        <v>0</v>
      </c>
      <c r="I143" s="23">
        <f t="shared" si="337"/>
        <v>0</v>
      </c>
      <c r="J143" s="23">
        <f t="shared" si="338"/>
        <v>0</v>
      </c>
      <c r="K143" s="23">
        <f t="shared" si="339"/>
        <v>0</v>
      </c>
      <c r="L143" s="23">
        <f t="shared" si="340"/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f t="shared" si="408"/>
        <v>0</v>
      </c>
      <c r="AT143" s="23">
        <f t="shared" si="392"/>
        <v>0</v>
      </c>
      <c r="AU143" s="23">
        <f t="shared" si="393"/>
        <v>0</v>
      </c>
      <c r="AV143" s="23">
        <f t="shared" si="394"/>
        <v>0</v>
      </c>
      <c r="AW143" s="23">
        <f t="shared" si="395"/>
        <v>0</v>
      </c>
      <c r="AX143" s="23">
        <f t="shared" si="396"/>
        <v>0</v>
      </c>
      <c r="AY143" s="23">
        <f t="shared" si="397"/>
        <v>0</v>
      </c>
      <c r="AZ143" s="23">
        <f t="shared" si="398"/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f t="shared" si="410"/>
        <v>0</v>
      </c>
      <c r="CH143" s="23">
        <f t="shared" si="400"/>
        <v>0</v>
      </c>
      <c r="CI143" s="23">
        <f t="shared" si="401"/>
        <v>0</v>
      </c>
      <c r="CJ143" s="23">
        <f t="shared" si="402"/>
        <v>0</v>
      </c>
      <c r="CK143" s="23">
        <f t="shared" si="403"/>
        <v>0</v>
      </c>
      <c r="CL143" s="23">
        <f t="shared" si="404"/>
        <v>0</v>
      </c>
      <c r="CM143" s="23">
        <f t="shared" si="405"/>
        <v>0</v>
      </c>
      <c r="CN143" s="23">
        <f t="shared" si="406"/>
        <v>0</v>
      </c>
      <c r="CO143" s="23" t="s">
        <v>111</v>
      </c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27</cp:revision>
  <cp:lastPrinted>2020-11-12T11:57:18Z</cp:lastPrinted>
  <dcterms:created xsi:type="dcterms:W3CDTF">2019-10-22T03:40:21Z</dcterms:created>
  <dcterms:modified xsi:type="dcterms:W3CDTF">2025-11-10T09:41:20Z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